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30" windowWidth="19440" windowHeight="4140" tabRatio="814"/>
  </bookViews>
  <sheets>
    <sheet name="TRAMO 2" sheetId="1" r:id="rId1"/>
  </sheets>
  <definedNames>
    <definedName name="_xlnm._FilterDatabase" localSheetId="0" hidden="1">'TRAMO 2'!$B$11:$I$92</definedName>
    <definedName name="area">#REF!</definedName>
    <definedName name="_xlnm.Print_Area" localSheetId="0">'TRAMO 2'!$B$13:$F$92</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'TRAMO 2'!$1:$12</definedName>
    <definedName name="totalpresupuestoprimeramoneda">#REF!</definedName>
    <definedName name="totalpresupuestosegundamoneda">#REF!</definedName>
  </definedNames>
  <calcPr calcId="144525"/>
</workbook>
</file>

<file path=xl/calcChain.xml><?xml version="1.0" encoding="utf-8"?>
<calcChain xmlns="http://schemas.openxmlformats.org/spreadsheetml/2006/main">
  <c r="I70" i="1" l="1"/>
  <c r="I69" i="1"/>
  <c r="I76" i="1"/>
  <c r="I75" i="1"/>
  <c r="I74" i="1"/>
  <c r="I73" i="1"/>
  <c r="I29" i="1"/>
  <c r="I31" i="1"/>
  <c r="I20" i="1"/>
  <c r="I92" i="1"/>
  <c r="I91" i="1"/>
  <c r="I90" i="1"/>
  <c r="I89" i="1"/>
  <c r="I88" i="1"/>
  <c r="I87" i="1"/>
  <c r="I86" i="1"/>
  <c r="I85" i="1"/>
  <c r="I84" i="1"/>
  <c r="I83" i="1"/>
  <c r="I82" i="1"/>
  <c r="I81" i="1"/>
  <c r="I80" i="1"/>
  <c r="I79" i="1"/>
  <c r="I78" i="1"/>
  <c r="I72" i="1"/>
  <c r="I68" i="1"/>
  <c r="I67" i="1"/>
  <c r="I66" i="1"/>
  <c r="I64" i="1"/>
  <c r="I63" i="1"/>
  <c r="I62" i="1"/>
  <c r="I61" i="1"/>
  <c r="I60" i="1"/>
  <c r="I59" i="1"/>
  <c r="I57" i="1"/>
  <c r="I56" i="1"/>
  <c r="I55" i="1"/>
  <c r="I54" i="1"/>
  <c r="I53" i="1"/>
  <c r="I52" i="1"/>
  <c r="I51" i="1"/>
  <c r="I50" i="1"/>
  <c r="I49" i="1"/>
  <c r="I48" i="1"/>
  <c r="I47" i="1"/>
  <c r="I46" i="1"/>
  <c r="I45" i="1"/>
  <c r="I44" i="1"/>
  <c r="I43" i="1"/>
  <c r="I42" i="1"/>
  <c r="I41" i="1"/>
  <c r="I38" i="1"/>
  <c r="I37" i="1"/>
  <c r="I36" i="1"/>
  <c r="I35" i="1"/>
  <c r="I34" i="1"/>
  <c r="I33" i="1"/>
  <c r="I32" i="1"/>
  <c r="I27" i="1"/>
  <c r="I26" i="1"/>
  <c r="I25" i="1"/>
  <c r="I24" i="1"/>
  <c r="I23" i="1"/>
  <c r="I22" i="1"/>
  <c r="I21" i="1"/>
  <c r="I28" i="1"/>
  <c r="I18" i="1"/>
  <c r="I17" i="1"/>
  <c r="I16" i="1"/>
  <c r="I71" i="1" l="1"/>
  <c r="I58" i="1"/>
  <c r="I65" i="1"/>
  <c r="I15" i="1"/>
  <c r="I77" i="1"/>
  <c r="I40" i="1"/>
  <c r="I30" i="1"/>
  <c r="I19" i="1"/>
  <c r="I39" i="1" l="1"/>
  <c r="I14" i="1" s="1"/>
  <c r="I13" i="1" s="1"/>
</calcChain>
</file>

<file path=xl/sharedStrings.xml><?xml version="1.0" encoding="utf-8"?>
<sst xmlns="http://schemas.openxmlformats.org/spreadsheetml/2006/main" count="307" uniqueCount="234">
  <si>
    <t>Ejecución del Programa de Conservación y Restauración de Suelo, Actividad: Manejo de residuos de desmonte</t>
  </si>
  <si>
    <t>DGTFM0313-PR-0320</t>
  </si>
  <si>
    <t>DGTFM0313-PR-0327</t>
  </si>
  <si>
    <t>Brigada topográfica para la instalación y control de los desplazamientos en cada estructura de refuerzo .El precio unitario incluye: los equipos necesarios para las mediciones, los miniprismas,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t>
  </si>
  <si>
    <t>DGTFM0313-PR-0159</t>
  </si>
  <si>
    <t>Capacitación y concientización al personal  sobre protección ambiental</t>
  </si>
  <si>
    <t>DGTFM0313-PR-0065</t>
  </si>
  <si>
    <t>Construcción y almacenaje de Dovela  A2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</si>
  <si>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5.3</t>
  </si>
  <si>
    <t>DGTFM0313-PR-0228</t>
  </si>
  <si>
    <t>DGTFM0313-PR-0186</t>
  </si>
  <si>
    <t>DGTFM0313-PR-0180</t>
  </si>
  <si>
    <t>DGTFM0313-PR-0187</t>
  </si>
  <si>
    <t>DGTFM0313-PR-0059</t>
  </si>
  <si>
    <t>OBRAS DE MITIGACION DE IMPACTO AMBIENTAL (b)</t>
  </si>
  <si>
    <t>Tramo 2</t>
  </si>
  <si>
    <t>DGTFM0313-PR-0342</t>
  </si>
  <si>
    <t>Diseño y Construcción de obras de drenaje transversal hasta un diámetro de 1.20m. El precio unitario incluye: elaboración de proyecto ejecutivo bajo normativa de la SCT, supervisión de proyecto y la ejecución del proyecto. Gestión de documentos, permisos, trámites, ejecución de los trabajos, materiales, mano de obra, equipo, herramienta, herrajes, excavaciones, rellenos, grúas, compactación de terreno, limpieza del área de trabajo y todo lo necesario para su correcta ejecución.</t>
  </si>
  <si>
    <t>m3/km</t>
  </si>
  <si>
    <t>Brigada topográfica para la instalación y control de medidas de convergencia en galería. El precio unitario incluye: los equipos necesarios para las mediciones, la diana reflectante,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t>
  </si>
  <si>
    <t>DGTFM0313-PR-0255</t>
  </si>
  <si>
    <t>DGTFM0313-PR-0256</t>
  </si>
  <si>
    <t>Suministro y colocación de cercha reticular tipo TE-50 con H de 102 mm y B de 100 mm fabricado con acero fy de 480 MPa ahogada en concreto lanzado de galerías. El precio unitario incluye: los materiales puestos en el sitio de su colocación, la maquinaria, equipo, herramienta y mano de obra necesaria para su colocación, los elementos necesarios para su fijación en el lugar que indique el proyecto; las mermas y desperdicios; los tiempos en activo, en espera y muertos para dar cumplimiento al proceso constructivo y  las condiciones de uso de vía pública;  todo lo necesario para su correcta ejecución por unidad de obra terminada.</t>
  </si>
  <si>
    <t>DGTFM0313-PR-0330</t>
  </si>
  <si>
    <t>Demolición de puente peatonal a base de elementos prefabricados. El precio unitario incluye,  desmontaje de los elementos prefabricados por medio mecánicos, demolición de elementos de concreto ,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</si>
  <si>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DGTFM0313-PR-0370</t>
  </si>
  <si>
    <t>Suministro, instalación y control de Instrumentación en túnel a base de células de presión total  de cuerda vibrante para medida y control de las presiones totales radiales sobre las dovelas., Estos instrumentos se instalarán en el trasdós de las dovelas (instalados de fábrica) y en contacto con el terreno;  para verificar durante el desarrollo de los trabajos el comportamiento de la estructura durante y posterior a la construcción del tren ligero., El precio unitario incluye: los equipos y mano de obra necesarios para las mediciones, las células de presión total, la mano de obra para su instalación y control con la frecuencia de mediciones indicadas en el proyecto (control con la siguiente periodicidad: 1 lectura semanal hasta la estabilización. Las lecturas que deberán realizarse lo más cerca posible del frente de avance y nunca lejos del final del back-up, ; 1 lectura mensual tras estabilización hasta el final de la obra del túnel); la generación de un reporte semanal, la redacción de reportes en caso de incidencias, la generación de un reporte a la finalización de los trabajos de auscultaciónpara la generación de un reporte semanal, los materiales y mano de obra para la instalación; la interpretación de resultados por personal especializado, el control,el registro y almacenamiento de datos , la generación de reportes en tamaño carta y reportes en presentación como mínimo en tamaño 90x120 cm. en forma semanal,  y todo lo necesario para su correcta ejecución por unidad de obra terminada.</t>
  </si>
  <si>
    <t>m2</t>
  </si>
  <si>
    <t>DGTFM0313-PR-0324</t>
  </si>
  <si>
    <t>Suministro, habilitado, fabricación y colocación de estructura temporal para apertura de hueco entre túnel y galería,  formada por perfiles estructurales y placas de acero  A 709M Grado 345W y límite elástico 345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t>
  </si>
  <si>
    <t>Suministro, fabricación y colocación de concreto lanzado C30/37  fck de 300 kg/cm2  con fibras de acero en proporción de 30 kg/m3 (siempre y cuando se compruebe que la energía absorbida en el ensayo sobre placa sea superior a 500 julios), las fibras tendrán una relación longitud/diámetro siempre mayor a 45, en sostenimiento de galerías. El precio unitario incluye: los materiales puestos en el sitio de su colocación; la maquinaria, equipo, herramienta y mano de obra para su aplicación y colocación; las mermas y desperdicios; el desperdicio por rebote; los tiempos en activo, en espera y muertos para dar cumplimiento al proceso constructivo y  las condiciones de uso de vía pública;  todo lo necesario para su correcta ejecución por unidad de obra terminada.</t>
  </si>
  <si>
    <t>DGTFM0313-PR-0230</t>
  </si>
  <si>
    <t>DGTFM0313-PR-0238</t>
  </si>
  <si>
    <t>DGTFM0313-PR-0190</t>
  </si>
  <si>
    <t>DGTFM0313-PR-0062</t>
  </si>
  <si>
    <t>DGTFM0313-PR-0319</t>
  </si>
  <si>
    <t>Unidad</t>
  </si>
  <si>
    <t>5.1</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</si>
  <si>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</si>
  <si>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Ejecución del Programa de Conservación y Restauración de Suelo, Actividad: acciones de rescate y conservación del suelo orgánico producto del despalme</t>
  </si>
  <si>
    <t>DGTFM0313-PR-0184</t>
  </si>
  <si>
    <t>Carga, Acarreo y descarga de material producto de excavación de túnel el precio unitario incluye: la carga, acarreo (al banco de tiro autorizado) y descarga del material excavado medido en banco; los equipos, herramientas y mano de obra para su carga, acarreo y descarga en el banco de tiro autorizado; el porcentaje de abundamiento considerado; las maniobras necesarias por para su traslado; los tiempos en activo, en espera y muertos para dar cumplimiento al proceso constructivo y  las condiciones de uso de vía pública; y todo lo necesario para su correcta ejecución por unidad de obra terminada</t>
  </si>
  <si>
    <t>DGTFM0313-PR-0340</t>
  </si>
  <si>
    <t>TUNEL BITUBO</t>
  </si>
  <si>
    <t>DGTFM0313-PR-0178</t>
  </si>
  <si>
    <t>5a</t>
  </si>
  <si>
    <t>5b</t>
  </si>
  <si>
    <t>Construcción y almacenaje de Dovela A3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</si>
  <si>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DGTFM0313-PR-0252</t>
  </si>
  <si>
    <t>Diseño y Construcción de desviación de línea de fibra óptica en afectación a infraestructura. El precio unitario incluye: elaboración de proyecto ejecutivo bajo normativa correspondiente y la ejecución del proyecto. Gestión de documentos, permisos, trámites, ejecución de los trabajos, materiales, mano de obra, equipo, herramienta, herrajes, excavaciones, rellenos, grúas, compactación de terreno, construcción de registros y/o pozos de visita, bases, soportes, andamios, reposición de banquetas y guarniciones afectadas por maniobras, limpieza del área de trabajo y todo lo necesario para su correcta ejecución.</t>
  </si>
  <si>
    <t>DGTFM0313-PR-0253</t>
  </si>
  <si>
    <t>DGTFM0313-PR-0334</t>
  </si>
  <si>
    <t>Suministro, instalación y control de Instrumentación en túnel a base de Instrumentación en túnel a base de extensómetros de cuerda vibrante. Se colocarán en la armadura longitudinal para medida de tensiones inducidas por el empuje de terreno y agua sobre las dovelas, para verificar durante el desarrollo de los trabajos el comportamiento de la estructura durante y posterior a la construcción del tren ligero. Se instalarán en la fase de fabricación de las dovelas incluidos en el interior de cada dovela por parejas, salvo en la de cierre, y colocados durante la fase de fabricación de las mismas. Se colocarán en la armadura longitudinal para medida de tensiones inducidas por el empuje de terreno y agua sobre las dovelas; para verificar durante el desarrollo de los trabajos el comportamiento de la estructura durante y posterior a la construcción del tren ligero, eEl precio unitario incluye: los equipos y mano de obra necesarios para las mediciones, los extensómetros de cuerda vibrante, la mano de obra para su instalación y control con la frecuencia de mediciones indicadas en el proyecto (1 lectura semanal hasta la estabilización que deberá realizarse lo más cerca posible del frente de avance y nunca lejos del final del back-up; 1 lectura mensual tras estabilización hasta el final de la obra del túnel)los equipos, mano de obra para su instalación y control con la siguiente periodicidad: 1 lectura semanal hasta la estabilización. Las lecturas deberán realizarse lo más cerca posible del frente de avance y nunca lejos del final del back-up, 1 lectura mensual tras estabilización hasta el final de la obra del túnel,; para la generación de un reporte semanal, la redacción de reportes en caso de incidencias, la generación de un reporte a la finalización de los trabajos de auscultaciónlos materiales y mano de obra para la instalación;,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</si>
  <si>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Diseño, Construcción y desviación gasoducto, línea alimentadora de "DISTRIBUIDAORA DE GAS NATURAL DE MÉXICO", en tubería de 12" de diámetro en afectación a infraestructura de CDG, incluyendo tubería  de 8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 de observaciones a supervisión de la obra, ejecución de los trabajos, materiales, mano de obra, equipo, herramienta, excavaciones, rellenos, grúas, compactación de terreno, válvulas, atraques, elementos de fijación, soportes, andamios, reposición de banquetas y guarniciones afectadas por maniobras, limpieza del área de trabajo y todo lo necesario para su correcta ejecución.</t>
  </si>
  <si>
    <t>Suministro, instalación y control de Instrumentación en galería y marco metálico, base de extensómetros de cuerda vibrante colocados en el interior del revestimiento de galería, colocados  por parejas, Se colocarán en la armadura longitudinal para medida de tensiones inducidas por el empuje de terreno y agua sobre el revestimiento; para verificar el comportamiento de la estructura durante y posterior a su construcción. El precio unitario incluye: los equipos, mano de obra para su instalación y control con lecturas diarias; la generación de un reporte semanal, la redacción de un reporte en caso de incidencias,, los materiales y mano de obra para la instalación; la interpretación de resultados por personal especializado, el control, registro y almacenamiento de datos; todo lo necesario para su correcta ejecución por unidad de obra terminada.</t>
  </si>
  <si>
    <t>Excavación y operación con escudo simple de presión de tierras (EPB) medido en banco, incluye: Suministro, ensamble, puesta en marcha del escudo y maniobras necesarias para el inicio de excavación; Para todos los traslados de los componentes de la maquina tuneleadora, deberá de considerar los tiempos muertos y en espera para dar cumplimiento a las condiciones de usos de vía pública; el trámite y pago de todos los permisos necesarios para los traslados de los componentes de la maquina tuneleadora; la implementación del área de recepción del material excavado en el exterior; Las líneas de suministro y comunicación al túnel (aire, agua, energía eléctrica, materiales diversos); la fabricación, el transporte, el almacenaje en el pozo de ataque, los suministros necesarios puestos en el lugar de su utilización; Almacén de anillos de dovelas en el tren de colocación de la tuneleadora; la colocación de dovelas incluyendo sus tornillos de unión; Acometida de energía eléctrica; Subestación eléctrica; oficinas de campo; Anillos de ataque; Estructura de reacción (marco) con los movimientos y traslados necesarios en cada una de las estaciones o donde se requiera, con recuperación a favor del contratista; El desmontaje y extracción de la máquina tuneleadora;  sistema de inyección de mezcla o mortero;  los combustibles, lubricantes, los pagos del suministro de energía eléctrica; los equipos herramientas y mano de obra necesarios para su funcionamiento; los tiempos en activo y en espera; los tiempos requeridos para su mantenimiento, preventivo y correctivo; el tren de trabajo necesario para las maniobras de excavación y colocación de dovelas; Debe preverse la inyección de espumas y/o resinas en el frente durante la excavación (espumas antiabrasivas, resinas expansivas...). los productos adicionados en la cámara de excavación y en el frente para conseguir que el escombro en la cámara de presión tenga un reparto homogéneo de presiones, trabajabilidad e impermeabilidad deben ser ensayados y  presentados previamente por el Contratista y para aprobación por el Director de Obra, los tiempos empleados para la colocación de dovelas; el porcentaje de abundamiento considerado; el mantenimiento necesario y requerido de equipo excavador (mantenimiento preventivo y correctivo) de la rueda de corte y todos los sistemas que componen la tuneladora, en los puntos previstos por el proyecto o con la periodicidad propuesta por el contratista y autorizada por la Dirección del Proyecto; incluye la obligación del contratista de llevar un registro detallado y preciso de todas las operaciones relacionadas con la ejecución del túnel. La Dirección de Obra tendrá acceso en tiempo real a los parámetros de operación de la tuneladora, mediante acceso on line y todo lo necesario para su correcta ejecución por unidad de obra terminada.</t>
  </si>
  <si>
    <t>DGTFM0313-PR-0240</t>
  </si>
  <si>
    <t>Construcción de pasos de fauna</t>
  </si>
  <si>
    <t>OBRAS INDUCIDAS</t>
  </si>
  <si>
    <t>DGTFM0313-PR-0321</t>
  </si>
  <si>
    <t>DGTFM0313-PR-0328</t>
  </si>
  <si>
    <t>Suministro, habilitado, armado y colocación de acero de refuerzo corrugado, ASTM A-706 grado 60 fy de 4200 kg/cm2 en revestimiento de galerías, en los diámetros, separaciones y geometrías indicadas en proyecto.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</si>
  <si>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DGTFM0313-PR-0322</t>
  </si>
  <si>
    <t>DGTFM0313-PR-0329</t>
  </si>
  <si>
    <t>Suministro, habilitado y colocación de anclaje en zona de galerías a base de varilla de acero del número 8 (“bulón”) A706 grado 60 fy de 420 MPa, la extremidad de la varilla se cortará a bisel y su cabeza estará roscada en un mínimo de 15 cm de longitud. El precio unitario incluye: los materiales puestos en el sitio de su utilización; la maquinaria, equipo, herramienta y mano de obra necesarios para la realización de los trabajos; la resina con las características siguientes: adquirirá su resistencia después de treinta (30) minutos como máximo desde su puesta en obra. El endurecimiento inicial de la resina se conseguirá en 15 minutos de la puesta en obra y su resistencia será suficiente para permitir el desenroscamiento de los adaptadores de la cabeza de bulones; el equipo de perforación deberá permitir la fácil ejecución de las perforaciones en cualquier posición y ángulo de ataque; mermas y desperdicios; los tiempos en activo, en espera y muertos para dar cumplimiento al proceso constructivo y  las condiciones de uso de vía pública; todo lo necesario para su correcta ejecución por unidad de obra terminada.</t>
  </si>
  <si>
    <t>Cantidad</t>
  </si>
  <si>
    <t>Suministro, perforación y construcción de micropilote en galerías de 15 cm de diámetro de perforación y tubería de acero ASTM 500 grado C y fy de 345MPa, de diámetro de 114.3 mm y espesor de 10 mm. El precio unitario incluye: la maquinaria herramienta, equipo y mano de obra para realizar la perforación, los materiales puestos en el sitio de su colocación; mermas y desperdicios; los dispositivos necesarios para su colocación, las pruebas de calidad necesarias;  los tiempos en activo, en espera y muertos para dar cumplimiento al proceso constructivo; el retiro del material  no utilizable de este concepto y el producto de la perforación  al banco de tiro en un radio no mayor de 20 km; todo lo necesario para su correcta ejecución por unidad de obra terminada.</t>
  </si>
  <si>
    <t>Impermeabilización y drenaje</t>
  </si>
  <si>
    <t>Suministro fabricación y colocación de concreto simple con resistencia normal f´c = 150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</si>
  <si>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DGTFM0313-PR-0234</t>
  </si>
  <si>
    <t>PZA</t>
  </si>
  <si>
    <t>Seguimiento de las acciones del Programa de Restauración</t>
  </si>
  <si>
    <t>Ejecución del Programa de Conservación y Restauración de Suelo, Actividad: protección de escurrimientos</t>
  </si>
  <si>
    <t>5.4</t>
  </si>
  <si>
    <t>Ejecución del Programa de Restauración en PNIMHC y BT</t>
  </si>
  <si>
    <t>DGTFM0313-PR-0229</t>
  </si>
  <si>
    <t>kg</t>
  </si>
  <si>
    <t>DGTFM0313-PR-0181</t>
  </si>
  <si>
    <t>DGTFM0313-PR-0188</t>
  </si>
  <si>
    <t>m</t>
  </si>
  <si>
    <t>Brigada topográfica para la instalación y control de Instrumentación de galería a base de 3 extensómetros; con longitudes de 1 m, 2 m y 4 m, Cada varilla se instalará en su propio barreno en el terreno, no pudiendo instalarse las tres varillas en el mismo barreno, para verificar durante el desarrollo de los trabajos los posibles movimientos inducidos previo durante y posterior a la construcción del tren ligero. El precio unitario incluye: los equipos, mano de obra para su control con mediciones diarias, la generación de un reporte semanal, la redacción de un reporte en caso de incidencias, la interpretación de resultados por personal especializado, el control, registro y almacenamiento de datos, ; todo lo necesario para su correcta ejecución por unidad de obra terminada.</t>
  </si>
  <si>
    <t>Ejecución del Programa de Rescate y Reubicación de Fauna</t>
  </si>
  <si>
    <t>DGTFM0313-PR-0343</t>
  </si>
  <si>
    <t>DGTFM0313-PR-0344</t>
  </si>
  <si>
    <t>Suministro, habilitado, ensamble y colocación de cimbra en revestimiento de galería,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t>
  </si>
  <si>
    <t>Ensayos de gato plano en las dovelas que rodean el hueco del entronque antes y después de su apertura para determinar el estado tensional real de dichas dovelas y su evolución en el tiempo, de forma que se pueda confirmar si las hipótesis de partida adoptadas respecto a los empujes del terreno son válidas. Estos ensayos se realizarán según la norma ASTM C 1197. El precio unitario incluye: los equipos necesarios para la ejecución  del ensayo, la mano de obra para su ejecución, la generación de un reporte, la interpretación de resultados por personal especializado, el control, registro y almacenamiento de los resultados; todo lo necesario para su correcta ejecución por unidad de obra terminada.</t>
  </si>
  <si>
    <t>DGTFM0313-PR-0176</t>
  </si>
  <si>
    <t>DGTFM0313-PR-0041</t>
  </si>
  <si>
    <t>DGTFM0313-PR-0250</t>
  </si>
  <si>
    <t>DGTFM0313-PR-0257</t>
  </si>
  <si>
    <t>Suministro, fabricación y colocación de concreto  en revestimiento de galerías  con una f´c de 400 Kg/cm2, agregado máximo de 20 mm y recubrimiento mínimo de 40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tubo de PVC de 4 cm de diámetro de longitud igual al espesor del revestimiento;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</si>
  <si>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Construcción y almacenaje de Dovela tipo BASE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</si>
  <si>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Brigada topográfica para la instalación y control de Instrumentación de superficie de túnel a base de Regletas sobre edificios para control de movimientos, al menos dos en cada fachada principal, en avenidas para verificar durante el desarrollo de los trabajos los posibles asentamientos previo durante y posterior a la construcción del tren ligero. , eEl precio unitario incluye: los equipos y mano de obra necesarios para las mediciones, las regletas, la mano de obra para su instalación y control con la frecuencia de mediciones indicadas en el proyecto (los equipos, mano de obra para su control con la siguiente frecuencia: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t>
  </si>
  <si>
    <t>DGTFM0313-PR-0331</t>
  </si>
  <si>
    <t>DGTFM0313-PR-0338</t>
  </si>
  <si>
    <t>Ejecución de la Autorización de Cambio de Uso de Suelo Forestal Actividades: marqueo, derribo, troceo, arrime, manejo de material muerto, manejo de documentación forestal (Bitácora de actividades diarias del CUS de acuerdo al (s) resolutivo (s), integración de informes mensuales y semestrales), aprovechamiento, colecta de mantillo y ramaje.</t>
  </si>
  <si>
    <t>Brigada topográfica para la instalación y control de medidas de convergencia en túnel. El precio unitario incluye: los equipos y mano de obra necesarios para las mediciones, las dianas reflectantes, la mano de obra para su instalación y control con la frecuencia de mediciones indicadas en el proyecto para la generación de un reporte semanal (2 lecturas por semana hasta la estabilización en las tres secciones más próximas al frente; 1 lectura cada 15 días tras estabilización hasta el final de la obra del túnel), la generación de un reporte semanal, la redacción de reportes en caso de incidencias, la generación de un reporte a la finalización de los trabajos de auscultación,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</si>
  <si>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DGTFM0313-PR-0372</t>
  </si>
  <si>
    <t>Construcción y almacenaje de Dovela B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</si>
  <si>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m3</t>
  </si>
  <si>
    <t>DGTFM0313-PR-0325</t>
  </si>
  <si>
    <t>DGTFM0313-PR-0326</t>
  </si>
  <si>
    <t>Brigada topográfica para la instalación y control de Instrumentación de superficie de túnel a base de 3 extensómetros de (1) varillas para control de los movimientos verticales en profundidad. Se colocarán en la vertical del túnel a profundidades de C-1.5 m; 2/3(C-1.5) y 1/3(C-1.5), siendo C la profundidad a la que se encuentra la clave del túnel. Cada varilla se instalará en su propio barreno en el terreno, no pudiendo instalarse las tres varillas en el mismo barreno., en avenidas para verificar durante el desarrollo de los trabajos los posibles asentamientos previo durante y posterior a la construcción del tren ligero, eEl precio unitario incluye: los equipos y mano de obra necesarios para las mediciones, los extensómetros de varillas, la mano de obra para su instalación los equipos, mano de obra para suy control con la frecuencia de mediciones indicadas en el proyectocon la siguiente frecuencia: (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además de las mediciones indicadas hay que hacer mediciones adicionales a 1 diámetro del frente, al paso de la rueda de corte y detrás de la dovela inyectada). la generación de un reporte semanal, la redacción de reportes en caso de incidencias, la generación de un reporte a la finalización de los trabajos de auscultaciónPara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t>
  </si>
  <si>
    <t>Importe</t>
  </si>
  <si>
    <t>DGTFM0313-PR-0232</t>
  </si>
  <si>
    <t>Ejecución del Programa de Conservación y Restauración de Suelo, Actividad: estabilización de taludes de corte</t>
  </si>
  <si>
    <t>DGTFM0313-PR-0063</t>
  </si>
  <si>
    <t>DGTFM0313-PR-0064</t>
  </si>
  <si>
    <t>Tratamientos especiales</t>
  </si>
  <si>
    <t>5.2</t>
  </si>
  <si>
    <t>Construcción y almacenaje de Dovela C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</si>
  <si>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Ejecución del Programa de Conservación y Restauración de Suelo, Actividad: descompactación del suelo y reutilización del suelo en actividades de reforestación</t>
  </si>
  <si>
    <t>DGTFM0313-PR-0185</t>
  </si>
  <si>
    <t>Supervisión Ambiental</t>
  </si>
  <si>
    <t>Salidas de emergencia y galerías</t>
  </si>
  <si>
    <t>5</t>
  </si>
  <si>
    <t xml:space="preserve">Perforacion </t>
  </si>
  <si>
    <t>DGTFM0313-PR-0341</t>
  </si>
  <si>
    <t>Implementación del Procedimiento Integral para el Manejo de Residuos</t>
  </si>
  <si>
    <t>jor</t>
  </si>
  <si>
    <t>Construcción y almacenaje de Dovela A4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</si>
  <si>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DGTFM0313-PR-0179</t>
  </si>
  <si>
    <t>5c</t>
  </si>
  <si>
    <t>Ejecución del Programa de Rescate y Reubicación de Flora</t>
  </si>
  <si>
    <t>DGTFM0313-PR-0254</t>
  </si>
  <si>
    <t>DGTFM0313-PR-0202</t>
  </si>
  <si>
    <t>DGTFM0313-PR-0248</t>
  </si>
  <si>
    <t>DGTFM0313-PR-0249</t>
  </si>
  <si>
    <t>DGTFM0313-PR-0242</t>
  </si>
  <si>
    <t>Dovelas</t>
  </si>
  <si>
    <t>Suministro y aplicación de inyecciones de mortero para el llenado de las cavidades que hubieran quedado entre el arco de hormigón de revestimiento y la superficie exterior (sostenimiento). La lechada tendrá una relación 1:1.5 (agua-cemento) en peso. En el caso de que la admisión resulte tan fácil que la lechada no tome presión durante la inyección, la Dirección de Obra podrá ordenar la adición de arena o el espesamiento de la lechada. En cualquier caso, no se inyectarán más de quinientos kilogramos (500 kg) de cemento por perforación, salvo autorización expresa de la Dirección de Obra. El cemento cumplirá las condiciones generales requeridas para los que vayan a emplearse en la fabricación de hormigones con resistencia igual a f´c =400 Kg/cm2. El precio unitario incluye: los materiales puestos en el sitio de su utilización, la maquinaria, herramienta, equipo y mano de obra para la ejecución del concepto;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t>
  </si>
  <si>
    <t>DGTFM0313-PR-0323</t>
  </si>
  <si>
    <t>Excavación a cielo abierto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</si>
  <si>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DGTFM0313-PR-0236</t>
  </si>
  <si>
    <t>Construcción y almacenaje de Dovela K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</si>
  <si>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Ha</t>
  </si>
  <si>
    <t>Extracción del material producto de excavación de túnel medido en banco del frente de excavación hasta el lugar de acarreo en superficie, el cual puede ser mediante bandas transportadoras o el que proponga el contratista, el precio unitario incluye: la estructura a base de rieles sobre durmientes para la colocación de vagones para la extracción de material; el porcentaje de abundamiento considerado; los equipos, herramienta y mano de obra para su transporte en el interior del túnel y hasta el lugar planeado por el contratista para la recepción en superficie del material excavado; incluyendo todos los aditamentos para sus acarreos verticales y horizontales necesarios, con su mano de obra correspondiente; los tiempos en activo, en espera y muertos para dar cumplimiento al proceso constructivo y  las condiciones de uso de vía pública;   y todo lo necesario para su correcta ejecución por unidad de obra terminada</t>
  </si>
  <si>
    <t>Instrumentación</t>
  </si>
  <si>
    <t>Suministro habilitado y colocación de lámina de geotextil poroso y permeable con gramaje mínimo de 500 g/m² en Galerías. El precio unitario incluye: el suministro de los materiales puestos en el sitio de su colocación; la maquinaria, equipo, herramienta y mano de obra necesarios para la ejecución de los trabajos; mermas y desperdicios; sus cortes; traslapes de unión; sellos en uniones; los elementos necesarios para su fijación y todo lo necesario para su correcta ejecución por unidad de obra terminada.</t>
  </si>
  <si>
    <t>DGTFM0313-PR-0182</t>
  </si>
  <si>
    <t>DGTFM0313-PR-0189</t>
  </si>
  <si>
    <t>Suministro, habilitado, fabricación y colocación de marco metálico para apertura de hueco entre túnel y galería,  formado por perfiles estructurales y placas de acero  A 500 Grado B y límite elástico 290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t>
  </si>
  <si>
    <t>DGTFM0313-PR-0183</t>
  </si>
  <si>
    <t>Suministro y colocación del sistema de anclaje a base de varilla del número 6 de acero de refuerzo corrugado, ASTM A-706 grado 60 fy=4200 kg/cm2 en unión de revestimiento de galería con dovela de túnel y con trabe de hormigón armado en pozo de salida de emergencia, con una longitud total de 100 cm y anclaje de 30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entiende por similar equivalente aquellos materiales que cumplen como mínimo con las mismas especificaciones técnicas de calidad, duración y garantía.</t>
  </si>
  <si>
    <t>Suministro, instalación y control de Instrumentación en galería a base de células de presión total  de cuerda vibrante para medida y control de las presiones totales radiales colocada entre el sostenimiento y el revestimiento de galería, para verificar el comportamiento de la estructura durante y posterior a su construcción. El precio unitario incluye: los equipos, mano de obra para su instalación y control con mediciones diarias; la generación de un reporte semanal, la redacción de un reporte en caso de incidencias, los materiales y mano de obra para la instalación; la interpretación de resultados por personal especializado, el control, registro y almacenamiento de datos ; todo lo necesario para su correcta ejecución por unidad de obra terminada.</t>
  </si>
  <si>
    <t>Construcción de dren desde el interior del túnel para drenar agua previo a la excavación de galería, a base de tubo de PVC de diámetro de tres pulgadas ranurado y envuelto en geotextil, colocado con una pendiente de 5 grados con la  ubicación indicada en proyecto. El precio unitario incluye: el suministro de los materiales puestos en el sitio de su colocación, la maquinaria, equipo, herramienta y mano de obra necesarios para la ejecución de los trabajos, mermas y desperdicios y todo lo necesario para su correcta ejecución por unidad de obra terminada.</t>
  </si>
  <si>
    <t>Estudios y Programas</t>
  </si>
  <si>
    <t>Brigada topográfica para la instalación y control de Instrumentación de superficie de túnel a base de hitos de nivelación para control de asentamientos previo, durante y posterior a la construcción del tren ligero:. Se instalará un hitoUno en el eje y otros dos tres a cada lado del eje a una distancia de 0.75ø , 2ø, y 4ø del eje, siendo ø el diámetro del túnel. Esta distribución de los hitos trata de cubrir la cubeta de asientos estimada. El hito situado a distancia 4ø del eje sólo se instalará si la mayor parte del túnel se excava en suelo o roca blanda. , en avenidas para verificar durante el desarrollo de los trabajos los posibles asentamientos previo durante y posterior a la construcción del tren ligero, El precio unitario incluye los equipos y mano de obra necesarios para las mediciones, los hitos de nivelación, la mano de obra para su instalación y control con la frecuencia de mediciones indicadas en el proyecto: los equipos, mano de obra para su control con la siguiente frecuencia: ( Una lectura inicial antes de empezar las obras;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t>
  </si>
  <si>
    <t>DGTFM0313-PR-0177</t>
  </si>
  <si>
    <t>TRAMO 2</t>
  </si>
  <si>
    <t>DGTFM0313-PR-0332</t>
  </si>
  <si>
    <t>DGTFM0313-PR-0339</t>
  </si>
  <si>
    <t>Mes</t>
  </si>
  <si>
    <t>DGTFM0313-PR-0333</t>
  </si>
  <si>
    <t>Suministro, Manejo, Presentación, Soldadura de tubería Bajo normativa PEMEX. Modificadas para el Acoplamiento de diámetro especificado según proyecto. Para el Sistema de Encamisado Interior en diámetro de 14". El precio unitario incluye: elaboración de proyecto ejecutivo bajo normativa correspondiente, atención de observaciones de la supervisión de proyecto y la ejecución de la obra. Gestión de documentos, permisos, trámites, atención de observaciones a supervisión de la obra, ejecución de los trabajos, materiales, mano de obra, equipo, herramienta, excavaciones, rellenos, grúas, compactación de terreno, válvulas, atraques, elementos de fijación, soportes, andamios, reposición de banquetas y guarniciones afectadas por maniobras, limpieza del área de trabajo y todo lo necesario para su correcta ejecución.</t>
  </si>
  <si>
    <t>DGTFM0313-PR-0373</t>
  </si>
  <si>
    <t>Construcción y almacenaje de Dovela A1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</si>
  <si>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elaboración y colocación de mezcla de inyección en el espacio entre anillos y terreno natural (trasdós del revestimiento de dovelas), con las siguientes características: Las resistencias mínimas del mortero  medidas en cubos de 100 mm, son: a 1 día 1.5 N/mm2  y a 28 días 7.5 N/mm2, El mortero podrá constituirse con los materiales siguientes, o bien con la fórmula indicada en los planos o aprobada por el Director Facultativo o la persona designada por él: Cemento : 80 a 100 Kg/m3, Cenizas (pfa): 250 Kg/m3, Arena : 1,500 a 1,480 Kg/m3, Aditivos:  8 a 14 l/m3, % Agua de amasado: 17 %. El precio unitario incluye: los materiales puestos en el sitio de su utilización; la maquinaria, herramienta, equipo y mano de obra necesarios para su fabricación; los depósitos para su fabricación y almacenaje; las líneas de conducción del lugar de su fabricación hasta el  frente de su utilización,  y todo lo necesario para su correcta ejecución por unidad de obra terminada</t>
  </si>
  <si>
    <t>N.CTR.CAR.1.05.002/00</t>
  </si>
  <si>
    <t>N.CTR.AR.1.01.013/00</t>
  </si>
  <si>
    <t>N.CTR.CAR.1.05.009/00</t>
  </si>
  <si>
    <t>N.CTR.CAR.1.05.007/00</t>
  </si>
  <si>
    <t>Suministro habilitado y colocación de lámina de PVC de 1.5 mm de espesor en Galerías. El precio unitario incluye: el suministro de los materiales puestos en el sitio de su colocación; la maquinaria, equipo, herramienta y mano de obra necesarios para la ejecución de los trabajos; mermas y desperdicios; sus cortes; traslapes de unión; parches termosoldados; sellos en uniones; los elementos necesarios para su fijación y todo lo necesario para su correcta ejecución por unidad de obra terminada.</t>
  </si>
  <si>
    <t>N.TR.CAR.1.03.012/00</t>
  </si>
  <si>
    <t>N.CTR.CAR.1.03.010/00</t>
  </si>
  <si>
    <t>N.CTR.CAR.1.05.006/00</t>
  </si>
  <si>
    <t>N.CTR.CAR.1.05.008/00</t>
  </si>
  <si>
    <t>N.CTR.CAR.1.05.004/00</t>
  </si>
  <si>
    <t>N.CTR.CAR.1.02.013/00</t>
  </si>
  <si>
    <t>N.CTR.CAR.1.01.007/11</t>
  </si>
  <si>
    <t>N.CTR.CAR.1.02.003/04</t>
  </si>
  <si>
    <t>N.CTR.CAR.1.01.009/11</t>
  </si>
  <si>
    <t>N.CTR.CAR.1.05.001/00</t>
  </si>
  <si>
    <t>Obra civil</t>
  </si>
  <si>
    <t>5.4.1</t>
  </si>
  <si>
    <t>5.4.2</t>
  </si>
  <si>
    <t>EP 001</t>
  </si>
  <si>
    <t>EP 002</t>
  </si>
  <si>
    <t>EP 006</t>
  </si>
  <si>
    <t>EP 008</t>
  </si>
  <si>
    <t>EP 009</t>
  </si>
  <si>
    <t>EP 010</t>
  </si>
  <si>
    <t>EP 011</t>
  </si>
  <si>
    <t>EP 013</t>
  </si>
  <si>
    <t>EP 014</t>
  </si>
  <si>
    <t>EP 015</t>
  </si>
  <si>
    <t>EP 016</t>
  </si>
  <si>
    <t>EP 017</t>
  </si>
  <si>
    <t>EP 018</t>
  </si>
  <si>
    <t>EP 019</t>
  </si>
  <si>
    <t>EP 020</t>
  </si>
  <si>
    <t>EP 021</t>
  </si>
  <si>
    <t>EP 022</t>
  </si>
  <si>
    <t>EP 023</t>
  </si>
  <si>
    <t>No.</t>
  </si>
  <si>
    <t>Inciso</t>
  </si>
  <si>
    <t>Descripcion</t>
  </si>
  <si>
    <t>Precio Unitario</t>
  </si>
  <si>
    <t>Numero</t>
  </si>
  <si>
    <t>Letra</t>
  </si>
  <si>
    <t>EP 012</t>
  </si>
  <si>
    <t>EP 024</t>
  </si>
  <si>
    <t>EP 025</t>
  </si>
  <si>
    <t>EP 026</t>
  </si>
  <si>
    <t>EP 027</t>
  </si>
  <si>
    <t>EP 158</t>
  </si>
  <si>
    <t>EP 159</t>
  </si>
  <si>
    <t>EP 160</t>
  </si>
  <si>
    <t>EP 161</t>
  </si>
  <si>
    <t>EP 162</t>
  </si>
  <si>
    <t>EP 164</t>
  </si>
  <si>
    <t>EP 165</t>
  </si>
  <si>
    <t>EP 166</t>
  </si>
  <si>
    <t>EP 167</t>
  </si>
  <si>
    <t>EP 168</t>
  </si>
  <si>
    <t>EP 169</t>
  </si>
  <si>
    <t>EP 170</t>
  </si>
  <si>
    <t>EP 171</t>
  </si>
  <si>
    <t>EP 172</t>
  </si>
  <si>
    <t>EP 176</t>
  </si>
  <si>
    <t>EP 030</t>
  </si>
  <si>
    <t>EP 035</t>
  </si>
  <si>
    <t>Transporte  de Dovelas A1 tipo 1, A2 tipo 1, A3 tipo 1, A4 tipo 1, B tipo 1, C tipo 1, K tipo 1, tipo BASE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t>
  </si>
  <si>
    <t>Demolición por medios mecánicos de elementos de concreto armado previamente construidos, para descubrir acero. El precio unitario incluye: trazo y nivelación las veces necesarias; la maquinaria, equipo, herramienta y mano de obra para la demolición, puestos en el sitio de su utilización; los tiempos en activo, en espera y muertos para dar cumplimiento al proceso constructivo y las condiciones de uso de vía pública; reposición del equipo en caso de fallas, traslados y almacenajes en el sitio de su utilización; los movimientos verticales y horizontales requeridos; los andamios y plataformas necesarios para la realización del trabajo; combustibles y lubricantes, el equipo y la mano de obra en apoyo a las maniobras de la demolición, el retiro del material producto de la demolición al banco de tiro en un radio no mayor de 20 km; todo lo necesario para su correcta ejecución por unidad de obra terminada.</t>
  </si>
  <si>
    <t>Excavación en suelos en tuneleo por etapas de acuerdo al procedimiento constructivo, por medios mecánicos, medido en banco según líneas de proyecto. El precio unitario incluye: trazo y nivelación las veces necesarias, la maquinaria, equipo, herramienta y mano de obra para la excavación, puestos en el sitio de su utilización; la excavación manual en los últimos 15 cm del nivel máximo de excavación;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t>
  </si>
  <si>
    <t>Excavación en roca en tuneleo por etapas de acuerdo al procedimiento constructivo por medios explosivos, medido en banco según líneas de proyecto. El precio unitario incluye: trazo y nivelación las veces necesarias, la maquinaria, equipo, herramienta y mano de obra para la excavación, puestos en el sitio de su utilización; la excavación manual en los últimos 15 cm del nivel máximo de excavación; así como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t>
  </si>
  <si>
    <t>EP 155</t>
  </si>
  <si>
    <t>pza</t>
  </si>
  <si>
    <t>Caminos de acceso a boquillas tunel</t>
  </si>
  <si>
    <t>Acondicionamiento de carriles de desaceleracion y aceleracion para acceso desde autopista a explanacion emboquilla</t>
  </si>
  <si>
    <t>DGTFM0313-PR-0202a</t>
  </si>
  <si>
    <t>DGTFM0313-PR-0202b</t>
  </si>
  <si>
    <t>N.CTR.CAR.1.04.006/09</t>
  </si>
  <si>
    <t>VIA EN SUPERFICIE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</si>
</sst>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0.0000_ ;[Red]\-#,##0.0000\ "/>
    <numFmt numFmtId="166" formatCode="&quot;$&quot;\ #,##0.00;[Red]\-&quot;$&quot;\ #,##0.00"/>
  </numFmts>
  <fonts count="10" x14ac:knownFonts="1">
    <font>
      <sz val="10"/>
      <color indexed="64"/>
      <name val="Arial"/>
    </font>
    <font>
      <sz val="8"/>
      <color indexed="64"/>
      <name val="Arial"/>
      <family val="2"/>
    </font>
    <font>
      <b/>
      <sz val="8"/>
      <color indexed="64"/>
      <name val="Arial"/>
      <family val="2"/>
    </font>
    <font>
      <sz val="10"/>
      <color indexed="64"/>
      <name val="Arial"/>
      <family val="2"/>
    </font>
    <font>
      <b/>
      <sz val="9"/>
      <color indexed="64"/>
      <name val="Arial"/>
      <family val="2"/>
    </font>
    <font>
      <sz val="9"/>
      <color indexed="64"/>
      <name val="Arial"/>
      <family val="2"/>
    </font>
    <font>
      <b/>
      <sz val="11"/>
      <color indexed="64"/>
      <name val="Arial"/>
      <family val="2"/>
    </font>
    <font>
      <sz val="11"/>
      <color indexed="64"/>
      <name val="Arial"/>
      <family val="2"/>
    </font>
    <font>
      <b/>
      <sz val="12"/>
      <color indexed="64"/>
      <name val="Arial"/>
      <family val="2"/>
    </font>
    <font>
      <sz val="12"/>
      <color indexed="64"/>
      <name val="Arial"/>
      <family val="2"/>
    </font>
  </fonts>
  <fills count="3">
    <fill>
      <patternFill patternType="none"/>
    </fill>
    <fill>
      <patternFill patternType="gray125"/>
    </fill>
    <fill>
      <patternFill patternType="solid">
        <fgColor theme="8"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hair">
        <color indexed="64"/>
      </right>
      <top/>
      <bottom/>
      <diagonal/>
    </border>
  </borders>
  <cellStyleXfs count="3">
    <xf numFmtId="0" fontId="0" fillId="0" borderId="0"/>
    <xf numFmtId="0" fontId="3" fillId="0" borderId="0"/>
    <xf numFmtId="0" fontId="3" fillId="0" borderId="0"/>
  </cellStyleXfs>
  <cellXfs count="78">
    <xf numFmtId="0" fontId="0" fillId="0" borderId="0" xfId="0"/>
    <xf numFmtId="0" fontId="1" fillId="0" borderId="0" xfId="0" applyFont="1"/>
    <xf numFmtId="165" fontId="1" fillId="0" borderId="0" xfId="0" applyNumberFormat="1" applyFont="1"/>
    <xf numFmtId="0" fontId="1" fillId="0" borderId="0" xfId="0" applyFont="1" applyAlignment="1">
      <alignment horizontal="center" vertical="top"/>
    </xf>
    <xf numFmtId="0" fontId="5" fillId="0" borderId="0" xfId="0" applyFont="1"/>
    <xf numFmtId="166" fontId="2" fillId="2" borderId="1" xfId="0" applyNumberFormat="1" applyFont="1" applyFill="1" applyBorder="1" applyAlignment="1">
      <alignment horizontal="center" vertical="center"/>
    </xf>
    <xf numFmtId="0" fontId="1" fillId="0" borderId="0" xfId="0" applyFont="1" applyAlignment="1">
      <alignment horizontal="center" vertical="center"/>
    </xf>
    <xf numFmtId="49" fontId="4" fillId="0" borderId="3" xfId="0" applyNumberFormat="1" applyFont="1" applyBorder="1" applyAlignment="1">
      <alignment vertical="top"/>
    </xf>
    <xf numFmtId="0" fontId="4" fillId="0" borderId="3" xfId="0" applyFont="1" applyBorder="1" applyAlignment="1">
      <alignment horizontal="center" vertical="top"/>
    </xf>
    <xf numFmtId="165" fontId="4" fillId="0" borderId="3" xfId="0" applyNumberFormat="1" applyFont="1" applyBorder="1" applyAlignment="1">
      <alignment horizontal="right" vertical="top"/>
    </xf>
    <xf numFmtId="164" fontId="4" fillId="0" borderId="3" xfId="0" applyNumberFormat="1" applyFont="1" applyBorder="1" applyAlignment="1">
      <alignment horizontal="right" vertical="top"/>
    </xf>
    <xf numFmtId="166" fontId="4" fillId="0" borderId="3" xfId="0" applyNumberFormat="1" applyFont="1" applyBorder="1" applyAlignment="1">
      <alignment horizontal="right" vertical="top"/>
    </xf>
    <xf numFmtId="49" fontId="2" fillId="0" borderId="3" xfId="0" applyNumberFormat="1" applyFont="1" applyBorder="1" applyAlignment="1">
      <alignment vertical="top"/>
    </xf>
    <xf numFmtId="0" fontId="2" fillId="0" borderId="3" xfId="0" applyFont="1" applyBorder="1" applyAlignment="1">
      <alignment horizontal="center" vertical="top"/>
    </xf>
    <xf numFmtId="165" fontId="2" fillId="0" borderId="3" xfId="0" applyNumberFormat="1" applyFont="1" applyBorder="1" applyAlignment="1">
      <alignment horizontal="right" vertical="top"/>
    </xf>
    <xf numFmtId="166" fontId="2" fillId="0" borderId="3" xfId="0" applyNumberFormat="1" applyFont="1" applyBorder="1" applyAlignment="1">
      <alignment horizontal="right" vertical="top"/>
    </xf>
    <xf numFmtId="49" fontId="1" fillId="0" borderId="3" xfId="0" applyNumberFormat="1" applyFont="1" applyBorder="1" applyAlignment="1">
      <alignment vertical="top"/>
    </xf>
    <xf numFmtId="0" fontId="1" fillId="0" borderId="3" xfId="0" applyFont="1" applyBorder="1" applyAlignment="1">
      <alignment horizontal="center" vertical="top"/>
    </xf>
    <xf numFmtId="165" fontId="1" fillId="0" borderId="3" xfId="0" applyNumberFormat="1" applyFont="1" applyBorder="1" applyAlignment="1">
      <alignment horizontal="right" vertical="top"/>
    </xf>
    <xf numFmtId="166" fontId="1" fillId="0" borderId="3" xfId="0" applyNumberFormat="1" applyFont="1" applyBorder="1" applyAlignment="1">
      <alignment horizontal="right" vertical="top"/>
    </xf>
    <xf numFmtId="166" fontId="5" fillId="0" borderId="3" xfId="0" applyNumberFormat="1" applyFont="1" applyBorder="1" applyAlignment="1">
      <alignment horizontal="right" vertical="top"/>
    </xf>
    <xf numFmtId="0" fontId="5" fillId="0" borderId="3" xfId="0" applyFont="1" applyBorder="1" applyAlignment="1">
      <alignment horizontal="center" vertical="top" wrapText="1"/>
    </xf>
    <xf numFmtId="0" fontId="1" fillId="0" borderId="0" xfId="0" applyFont="1" applyAlignment="1">
      <alignment horizontal="center" vertical="top" wrapText="1"/>
    </xf>
    <xf numFmtId="0" fontId="5" fillId="0" borderId="3" xfId="0" applyFont="1" applyBorder="1" applyAlignment="1">
      <alignment horizontal="center" vertical="top"/>
    </xf>
    <xf numFmtId="0" fontId="1" fillId="0" borderId="3" xfId="0" applyFont="1" applyFill="1" applyBorder="1" applyAlignment="1">
      <alignment horizontal="center" vertical="top"/>
    </xf>
    <xf numFmtId="0" fontId="2" fillId="0" borderId="0" xfId="0" applyFont="1"/>
    <xf numFmtId="0" fontId="2" fillId="0" borderId="0" xfId="0" applyFont="1" applyAlignment="1">
      <alignment horizontal="center" vertical="top"/>
    </xf>
    <xf numFmtId="0" fontId="2" fillId="0" borderId="0" xfId="0" applyNumberFormat="1" applyFont="1" applyAlignment="1">
      <alignment vertical="top"/>
    </xf>
    <xf numFmtId="165" fontId="2" fillId="0" borderId="0" xfId="0" applyNumberFormat="1" applyFont="1"/>
    <xf numFmtId="166" fontId="2" fillId="0" borderId="0" xfId="0" applyNumberFormat="1" applyFont="1"/>
    <xf numFmtId="0" fontId="2" fillId="0" borderId="0" xfId="0" applyFont="1" applyAlignment="1">
      <alignment horizontal="right"/>
    </xf>
    <xf numFmtId="0" fontId="2" fillId="0" borderId="0" xfId="0" applyFont="1" applyAlignment="1">
      <alignment horizontal="left" vertical="top"/>
    </xf>
    <xf numFmtId="166" fontId="2" fillId="0" borderId="0" xfId="0" applyNumberFormat="1" applyFont="1" applyAlignment="1">
      <alignment horizontal="right"/>
    </xf>
    <xf numFmtId="0" fontId="2" fillId="0" borderId="0" xfId="0" applyFont="1" applyBorder="1" applyAlignment="1">
      <alignment vertical="top" wrapText="1"/>
    </xf>
    <xf numFmtId="0" fontId="2" fillId="0" borderId="0" xfId="0" applyFont="1" applyBorder="1" applyAlignment="1">
      <alignment horizontal="center" vertical="top" wrapText="1"/>
    </xf>
    <xf numFmtId="0" fontId="4" fillId="0" borderId="8" xfId="0" applyFont="1" applyBorder="1" applyAlignment="1">
      <alignment vertical="top" wrapText="1"/>
    </xf>
    <xf numFmtId="0" fontId="2" fillId="0" borderId="8" xfId="0" applyFont="1" applyBorder="1" applyAlignment="1">
      <alignment horizontal="center" vertical="top"/>
    </xf>
    <xf numFmtId="0" fontId="2" fillId="0" borderId="8" xfId="0" applyFont="1" applyFill="1" applyBorder="1" applyAlignment="1">
      <alignment horizontal="center" vertical="top"/>
    </xf>
    <xf numFmtId="0" fontId="4" fillId="0" borderId="8" xfId="0" applyFont="1" applyBorder="1" applyAlignment="1">
      <alignment horizontal="center" vertical="top"/>
    </xf>
    <xf numFmtId="0" fontId="2" fillId="0" borderId="0" xfId="0" applyFont="1" applyBorder="1" applyAlignment="1">
      <alignment horizontal="center" vertical="top"/>
    </xf>
    <xf numFmtId="166" fontId="2" fillId="2" borderId="6" xfId="0" applyNumberFormat="1" applyFont="1" applyFill="1" applyBorder="1" applyAlignment="1">
      <alignment horizontal="center" vertical="center"/>
    </xf>
    <xf numFmtId="166" fontId="2" fillId="2" borderId="7"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165" fontId="2" fillId="2" borderId="1" xfId="0" applyNumberFormat="1" applyFont="1" applyFill="1" applyBorder="1" applyAlignment="1">
      <alignment horizontal="center" vertical="center"/>
    </xf>
    <xf numFmtId="166" fontId="2" fillId="2" borderId="4" xfId="0" applyNumberFormat="1" applyFont="1" applyFill="1" applyBorder="1" applyAlignment="1">
      <alignment horizontal="center" vertical="center"/>
    </xf>
    <xf numFmtId="166" fontId="2" fillId="2" borderId="5" xfId="0" applyNumberFormat="1" applyFont="1" applyFill="1" applyBorder="1" applyAlignment="1">
      <alignment horizontal="center" vertical="center"/>
    </xf>
    <xf numFmtId="0" fontId="1" fillId="0" borderId="0" xfId="0" applyFont="1" applyAlignment="1"/>
    <xf numFmtId="0" fontId="2" fillId="2" borderId="1" xfId="0" applyNumberFormat="1" applyFont="1" applyFill="1" applyBorder="1" applyAlignment="1">
      <alignment vertical="center"/>
    </xf>
    <xf numFmtId="0" fontId="7" fillId="0" borderId="0" xfId="0" applyFont="1"/>
    <xf numFmtId="49" fontId="8" fillId="0" borderId="2" xfId="0" applyNumberFormat="1" applyFont="1" applyBorder="1" applyAlignment="1">
      <alignment vertical="top"/>
    </xf>
    <xf numFmtId="0" fontId="8" fillId="0" borderId="2" xfId="0" applyFont="1" applyBorder="1" applyAlignment="1">
      <alignment horizontal="center" vertical="top"/>
    </xf>
    <xf numFmtId="165" fontId="8" fillId="0" borderId="2" xfId="0" applyNumberFormat="1" applyFont="1" applyBorder="1" applyAlignment="1">
      <alignment horizontal="right" vertical="top"/>
    </xf>
    <xf numFmtId="164" fontId="8" fillId="0" borderId="2" xfId="0" applyNumberFormat="1" applyFont="1" applyBorder="1" applyAlignment="1">
      <alignment horizontal="right" vertical="top"/>
    </xf>
    <xf numFmtId="0" fontId="6" fillId="0" borderId="8" xfId="0" applyFont="1" applyBorder="1" applyAlignment="1">
      <alignment vertical="top" wrapText="1"/>
    </xf>
    <xf numFmtId="49" fontId="6" fillId="0" borderId="3" xfId="0" applyNumberFormat="1" applyFont="1" applyBorder="1" applyAlignment="1">
      <alignment vertical="top"/>
    </xf>
    <xf numFmtId="0" fontId="7" fillId="0" borderId="3" xfId="0" applyFont="1" applyBorder="1" applyAlignment="1">
      <alignment horizontal="center" vertical="top" wrapText="1"/>
    </xf>
    <xf numFmtId="0" fontId="6" fillId="0" borderId="3" xfId="0" applyFont="1" applyBorder="1" applyAlignment="1">
      <alignment horizontal="center" vertical="top"/>
    </xf>
    <xf numFmtId="165" fontId="6" fillId="0" borderId="3" xfId="0" applyNumberFormat="1" applyFont="1" applyBorder="1" applyAlignment="1">
      <alignment horizontal="right" vertical="top"/>
    </xf>
    <xf numFmtId="164" fontId="6" fillId="0" borderId="3" xfId="0" applyNumberFormat="1" applyFont="1" applyBorder="1" applyAlignment="1">
      <alignment horizontal="right" vertical="top"/>
    </xf>
    <xf numFmtId="166" fontId="6" fillId="0" borderId="3" xfId="0" applyNumberFormat="1" applyFont="1" applyBorder="1" applyAlignment="1">
      <alignment horizontal="right" vertical="top"/>
    </xf>
    <xf numFmtId="0" fontId="1" fillId="0" borderId="0" xfId="0" applyFont="1" applyAlignment="1">
      <alignment horizontal="justify"/>
    </xf>
    <xf numFmtId="0" fontId="2" fillId="0" borderId="0" xfId="0" applyFont="1" applyAlignment="1">
      <alignment horizontal="center"/>
    </xf>
    <xf numFmtId="0" fontId="8" fillId="0" borderId="0" xfId="0" applyFont="1" applyBorder="1" applyAlignment="1">
      <alignment vertical="top"/>
    </xf>
    <xf numFmtId="0" fontId="9" fillId="0" borderId="2" xfId="0" applyFont="1" applyBorder="1" applyAlignment="1">
      <alignment horizontal="center" vertical="top"/>
    </xf>
    <xf numFmtId="0" fontId="9" fillId="0" borderId="0" xfId="0" applyFont="1" applyAlignment="1"/>
    <xf numFmtId="0" fontId="2" fillId="2" borderId="1" xfId="0" applyNumberFormat="1" applyFont="1" applyFill="1" applyBorder="1" applyAlignment="1">
      <alignment horizontal="center" vertical="center"/>
    </xf>
    <xf numFmtId="0" fontId="8" fillId="0" borderId="2" xfId="0" applyFont="1" applyBorder="1" applyAlignment="1">
      <alignment vertical="top" wrapText="1"/>
    </xf>
    <xf numFmtId="0" fontId="6" fillId="0" borderId="3" xfId="0" applyFont="1" applyBorder="1" applyAlignment="1">
      <alignment vertical="top" wrapText="1"/>
    </xf>
    <xf numFmtId="0" fontId="4" fillId="0" borderId="3" xfId="0" applyFont="1" applyBorder="1" applyAlignment="1">
      <alignment vertical="top" wrapText="1"/>
    </xf>
    <xf numFmtId="0" fontId="1" fillId="0" borderId="3" xfId="0" applyFont="1" applyBorder="1" applyAlignment="1">
      <alignment vertical="top" wrapText="1"/>
    </xf>
    <xf numFmtId="0" fontId="2" fillId="0" borderId="3" xfId="0" applyFont="1" applyBorder="1" applyAlignment="1">
      <alignment vertical="top" wrapText="1"/>
    </xf>
    <xf numFmtId="0" fontId="2" fillId="0" borderId="0" xfId="0" applyFont="1" applyAlignment="1"/>
    <xf numFmtId="0" fontId="6" fillId="0" borderId="8" xfId="0" applyFont="1" applyFill="1" applyBorder="1" applyAlignment="1">
      <alignment horizontal="center" vertical="top"/>
    </xf>
    <xf numFmtId="0" fontId="7" fillId="0" borderId="3" xfId="0" applyFont="1" applyFill="1" applyBorder="1" applyAlignment="1">
      <alignment horizontal="center" vertical="top"/>
    </xf>
    <xf numFmtId="166" fontId="7" fillId="0" borderId="3" xfId="0" applyNumberFormat="1" applyFont="1" applyBorder="1" applyAlignment="1">
      <alignment horizontal="right" vertical="top"/>
    </xf>
    <xf numFmtId="0" fontId="6" fillId="0" borderId="8" xfId="0" applyFont="1" applyBorder="1" applyAlignment="1">
      <alignment horizontal="center" vertical="top"/>
    </xf>
    <xf numFmtId="0" fontId="7" fillId="0" borderId="3" xfId="0" applyFont="1" applyBorder="1" applyAlignment="1">
      <alignment horizontal="center" vertical="top"/>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5</xdr:col>
      <xdr:colOff>771525</xdr:colOff>
      <xdr:row>9</xdr:row>
      <xdr:rowOff>88349</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81000" y="38100"/>
          <a:ext cx="8896350" cy="1336124"/>
        </a:xfrm>
        <a:prstGeom prst="rect">
          <a:avLst/>
        </a:prstGeom>
        <a:noFill/>
      </xdr:spPr>
    </xdr:pic>
    <xdr:clientData/>
  </xdr:twoCellAnchor>
  <xdr:twoCellAnchor>
    <xdr:from>
      <xdr:col>3</xdr:col>
      <xdr:colOff>4295775</xdr:colOff>
      <xdr:row>1</xdr:row>
      <xdr:rowOff>0</xdr:rowOff>
    </xdr:from>
    <xdr:to>
      <xdr:col>5</xdr:col>
      <xdr:colOff>723900</xdr:colOff>
      <xdr:row>4</xdr:row>
      <xdr:rowOff>133350</xdr:rowOff>
    </xdr:to>
    <xdr:sp macro="" textlink="">
      <xdr:nvSpPr>
        <xdr:cNvPr id="3" name="2 Rectángulo"/>
        <xdr:cNvSpPr/>
      </xdr:nvSpPr>
      <xdr:spPr>
        <a:xfrm>
          <a:off x="6972300" y="142875"/>
          <a:ext cx="2257425" cy="5619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119"/>
  <sheetViews>
    <sheetView showGridLines="0" showZeros="0" tabSelected="1" workbookViewId="0">
      <selection activeCell="D16" sqref="D16"/>
    </sheetView>
  </sheetViews>
  <sheetFormatPr baseColWidth="10" defaultColWidth="9.140625" defaultRowHeight="11.25" outlineLevelRow="4" x14ac:dyDescent="0.2"/>
  <cols>
    <col min="1" max="1" width="5.7109375" style="33" customWidth="1"/>
    <col min="2" max="2" width="16.85546875" style="1" customWidth="1"/>
    <col min="3" max="3" width="17.5703125" style="22" bestFit="1" customWidth="1"/>
    <col min="4" max="4" width="80.7109375" style="47" customWidth="1"/>
    <col min="5" max="5" width="6.7109375" style="3" customWidth="1"/>
    <col min="6" max="6" width="12.140625" style="2" bestFit="1" customWidth="1"/>
    <col min="7" max="7" width="12.7109375" style="1" bestFit="1" customWidth="1"/>
    <col min="8" max="8" width="10" style="1" customWidth="1"/>
    <col min="9" max="9" width="20.42578125" style="1" bestFit="1" customWidth="1"/>
    <col min="10" max="16384" width="9.140625" style="1"/>
  </cols>
  <sheetData>
    <row r="1" spans="1:9" x14ac:dyDescent="0.2">
      <c r="B1" s="72"/>
      <c r="C1" s="72"/>
      <c r="D1" s="72"/>
      <c r="E1" s="72"/>
      <c r="F1" s="72"/>
      <c r="G1" s="72"/>
      <c r="H1" s="72"/>
      <c r="I1" s="72"/>
    </row>
    <row r="2" spans="1:9" x14ac:dyDescent="0.2">
      <c r="B2" s="72"/>
      <c r="C2" s="72"/>
      <c r="D2" s="72"/>
      <c r="E2" s="72"/>
      <c r="F2" s="72"/>
      <c r="G2" s="72"/>
      <c r="H2" s="72"/>
      <c r="I2" s="72"/>
    </row>
    <row r="3" spans="1:9" x14ac:dyDescent="0.2">
      <c r="B3" s="72"/>
      <c r="C3" s="72"/>
      <c r="D3" s="72"/>
      <c r="E3" s="72"/>
      <c r="F3" s="72"/>
      <c r="G3" s="72"/>
      <c r="H3" s="72"/>
      <c r="I3" s="72"/>
    </row>
    <row r="4" spans="1:9" x14ac:dyDescent="0.2">
      <c r="B4" s="72"/>
      <c r="C4" s="72"/>
      <c r="D4" s="72"/>
      <c r="E4" s="72"/>
      <c r="F4" s="72"/>
      <c r="G4" s="72"/>
      <c r="H4" s="72"/>
      <c r="I4" s="72"/>
    </row>
    <row r="5" spans="1:9" x14ac:dyDescent="0.2">
      <c r="B5" s="72"/>
      <c r="C5" s="72"/>
      <c r="D5" s="72"/>
      <c r="E5" s="72"/>
      <c r="F5" s="72"/>
      <c r="G5" s="72"/>
      <c r="H5" s="72"/>
      <c r="I5" s="72"/>
    </row>
    <row r="6" spans="1:9" x14ac:dyDescent="0.2">
      <c r="B6" s="25"/>
      <c r="C6" s="26"/>
      <c r="D6" s="27"/>
      <c r="E6" s="62"/>
      <c r="F6" s="28"/>
      <c r="G6" s="29"/>
      <c r="H6" s="29"/>
      <c r="I6" s="29"/>
    </row>
    <row r="7" spans="1:9" x14ac:dyDescent="0.2">
      <c r="B7" s="30"/>
      <c r="C7" s="26"/>
      <c r="D7" s="27"/>
      <c r="E7" s="62"/>
      <c r="F7" s="28"/>
      <c r="G7" s="29"/>
      <c r="H7" s="29"/>
      <c r="I7" s="29"/>
    </row>
    <row r="8" spans="1:9" x14ac:dyDescent="0.2">
      <c r="B8" s="30"/>
      <c r="C8" s="31"/>
      <c r="D8" s="27"/>
      <c r="E8" s="62"/>
      <c r="F8" s="28"/>
      <c r="G8" s="29"/>
      <c r="H8" s="32"/>
      <c r="I8" s="29"/>
    </row>
    <row r="9" spans="1:9" x14ac:dyDescent="0.2">
      <c r="B9" s="25"/>
      <c r="C9" s="26"/>
      <c r="D9" s="27"/>
      <c r="E9" s="62"/>
      <c r="F9" s="28"/>
      <c r="G9" s="29"/>
      <c r="H9" s="32"/>
      <c r="I9" s="29"/>
    </row>
    <row r="10" spans="1:9" x14ac:dyDescent="0.2">
      <c r="B10" s="25"/>
      <c r="C10" s="26"/>
      <c r="D10" s="27"/>
      <c r="E10" s="62"/>
      <c r="F10" s="28"/>
      <c r="G10" s="29"/>
      <c r="H10" s="32"/>
      <c r="I10" s="29"/>
    </row>
    <row r="11" spans="1:9" x14ac:dyDescent="0.2">
      <c r="B11" s="42" t="s">
        <v>194</v>
      </c>
      <c r="C11" s="42" t="s">
        <v>195</v>
      </c>
      <c r="D11" s="66" t="s">
        <v>196</v>
      </c>
      <c r="E11" s="43" t="s">
        <v>36</v>
      </c>
      <c r="F11" s="44" t="s">
        <v>65</v>
      </c>
      <c r="G11" s="45" t="s">
        <v>197</v>
      </c>
      <c r="H11" s="46"/>
      <c r="I11" s="40" t="s">
        <v>103</v>
      </c>
    </row>
    <row r="12" spans="1:9" s="6" customFormat="1" x14ac:dyDescent="0.2">
      <c r="A12" s="34"/>
      <c r="B12" s="42"/>
      <c r="C12" s="42"/>
      <c r="D12" s="48"/>
      <c r="E12" s="43"/>
      <c r="F12" s="44"/>
      <c r="G12" s="5" t="s">
        <v>198</v>
      </c>
      <c r="H12" s="5" t="s">
        <v>199</v>
      </c>
      <c r="I12" s="41"/>
    </row>
    <row r="13" spans="1:9" s="65" customFormat="1" ht="15.75" x14ac:dyDescent="0.2">
      <c r="A13" s="63"/>
      <c r="B13" s="50" t="s">
        <v>15</v>
      </c>
      <c r="C13" s="64"/>
      <c r="D13" s="67" t="s">
        <v>149</v>
      </c>
      <c r="E13" s="51"/>
      <c r="F13" s="52"/>
      <c r="G13" s="53"/>
      <c r="H13" s="53"/>
      <c r="I13" s="53">
        <f>I14+I65+I71+I77</f>
        <v>0</v>
      </c>
    </row>
    <row r="14" spans="1:9" s="49" customFormat="1" ht="15" outlineLevel="1" x14ac:dyDescent="0.2">
      <c r="A14" s="54"/>
      <c r="B14" s="55" t="s">
        <v>115</v>
      </c>
      <c r="C14" s="56"/>
      <c r="D14" s="68" t="s">
        <v>43</v>
      </c>
      <c r="E14" s="57"/>
      <c r="F14" s="58"/>
      <c r="G14" s="59"/>
      <c r="H14" s="59"/>
      <c r="I14" s="60">
        <f>I15+I19+I30+I39</f>
        <v>0</v>
      </c>
    </row>
    <row r="15" spans="1:9" s="4" customFormat="1" ht="12" outlineLevel="2" x14ac:dyDescent="0.2">
      <c r="A15" s="35"/>
      <c r="B15" s="7" t="s">
        <v>37</v>
      </c>
      <c r="C15" s="21"/>
      <c r="D15" s="69" t="s">
        <v>116</v>
      </c>
      <c r="E15" s="8"/>
      <c r="F15" s="9"/>
      <c r="G15" s="10"/>
      <c r="H15" s="10"/>
      <c r="I15" s="11">
        <f>SUM(I16:I18)</f>
        <v>0</v>
      </c>
    </row>
    <row r="16" spans="1:9" ht="292.5" customHeight="1" outlineLevel="3" x14ac:dyDescent="0.2">
      <c r="A16" s="36"/>
      <c r="B16" s="16" t="s">
        <v>126</v>
      </c>
      <c r="C16" s="17" t="s">
        <v>158</v>
      </c>
      <c r="D16" s="70" t="s">
        <v>55</v>
      </c>
      <c r="E16" s="17" t="s">
        <v>99</v>
      </c>
      <c r="F16" s="18">
        <v>597836.80000000005</v>
      </c>
      <c r="G16" s="19"/>
      <c r="H16" s="19"/>
      <c r="I16" s="19">
        <f>ROUND(F16*G16,2)</f>
        <v>0</v>
      </c>
    </row>
    <row r="17" spans="1:9" ht="101.25" outlineLevel="3" x14ac:dyDescent="0.2">
      <c r="A17" s="36"/>
      <c r="B17" s="16" t="s">
        <v>127</v>
      </c>
      <c r="C17" s="17" t="s">
        <v>158</v>
      </c>
      <c r="D17" s="70" t="s">
        <v>136</v>
      </c>
      <c r="E17" s="17" t="s">
        <v>99</v>
      </c>
      <c r="F17" s="18">
        <v>597836.80000000005</v>
      </c>
      <c r="G17" s="19"/>
      <c r="H17" s="19"/>
      <c r="I17" s="19">
        <f t="shared" ref="I17:I68" si="0">ROUND(F17*G17,2)</f>
        <v>0</v>
      </c>
    </row>
    <row r="18" spans="1:9" ht="67.5" outlineLevel="3" x14ac:dyDescent="0.2">
      <c r="A18" s="36"/>
      <c r="B18" s="16" t="s">
        <v>88</v>
      </c>
      <c r="C18" s="17" t="s">
        <v>159</v>
      </c>
      <c r="D18" s="70" t="s">
        <v>41</v>
      </c>
      <c r="E18" s="17" t="s">
        <v>18</v>
      </c>
      <c r="F18" s="18">
        <v>5978368</v>
      </c>
      <c r="G18" s="19"/>
      <c r="H18" s="19"/>
      <c r="I18" s="19">
        <f t="shared" si="0"/>
        <v>0</v>
      </c>
    </row>
    <row r="19" spans="1:9" s="4" customFormat="1" ht="12" outlineLevel="2" x14ac:dyDescent="0.2">
      <c r="A19" s="38"/>
      <c r="B19" s="7" t="s">
        <v>109</v>
      </c>
      <c r="C19" s="23"/>
      <c r="D19" s="69" t="s">
        <v>129</v>
      </c>
      <c r="E19" s="8"/>
      <c r="F19" s="9"/>
      <c r="G19" s="20"/>
      <c r="H19" s="20"/>
      <c r="I19" s="11">
        <f>SUM(I20:I29)</f>
        <v>0</v>
      </c>
    </row>
    <row r="20" spans="1:9" ht="205.5" customHeight="1" outlineLevel="3" x14ac:dyDescent="0.2">
      <c r="A20" s="36"/>
      <c r="B20" s="16" t="s">
        <v>9</v>
      </c>
      <c r="C20" s="17" t="s">
        <v>176</v>
      </c>
      <c r="D20" s="70" t="s">
        <v>156</v>
      </c>
      <c r="E20" s="17" t="s">
        <v>70</v>
      </c>
      <c r="F20" s="18">
        <v>6128</v>
      </c>
      <c r="G20" s="19"/>
      <c r="H20" s="19"/>
      <c r="I20" s="19">
        <f t="shared" ref="I20:I27" si="1">ROUND(F20*G20,2)</f>
        <v>0</v>
      </c>
    </row>
    <row r="21" spans="1:9" ht="203.25" customHeight="1" outlineLevel="3" x14ac:dyDescent="0.2">
      <c r="A21" s="36"/>
      <c r="B21" s="16" t="s">
        <v>31</v>
      </c>
      <c r="C21" s="17" t="s">
        <v>178</v>
      </c>
      <c r="D21" s="70" t="s">
        <v>7</v>
      </c>
      <c r="E21" s="17" t="s">
        <v>70</v>
      </c>
      <c r="F21" s="18">
        <v>6128</v>
      </c>
      <c r="G21" s="19"/>
      <c r="H21" s="19"/>
      <c r="I21" s="19">
        <f t="shared" si="1"/>
        <v>0</v>
      </c>
    </row>
    <row r="22" spans="1:9" ht="202.5" customHeight="1" outlineLevel="3" x14ac:dyDescent="0.2">
      <c r="A22" s="36"/>
      <c r="B22" s="16" t="s">
        <v>104</v>
      </c>
      <c r="C22" s="17" t="s">
        <v>179</v>
      </c>
      <c r="D22" s="70" t="s">
        <v>47</v>
      </c>
      <c r="E22" s="17" t="s">
        <v>70</v>
      </c>
      <c r="F22" s="18">
        <v>6128</v>
      </c>
      <c r="G22" s="19"/>
      <c r="H22" s="19"/>
      <c r="I22" s="19">
        <f t="shared" si="1"/>
        <v>0</v>
      </c>
    </row>
    <row r="23" spans="1:9" ht="205.5" customHeight="1" outlineLevel="3" x14ac:dyDescent="0.2">
      <c r="A23" s="36"/>
      <c r="B23" s="16" t="s">
        <v>69</v>
      </c>
      <c r="C23" s="17" t="s">
        <v>180</v>
      </c>
      <c r="D23" s="70" t="s">
        <v>120</v>
      </c>
      <c r="E23" s="17" t="s">
        <v>70</v>
      </c>
      <c r="F23" s="18">
        <v>6128</v>
      </c>
      <c r="G23" s="19"/>
      <c r="H23" s="19"/>
      <c r="I23" s="19">
        <f t="shared" si="1"/>
        <v>0</v>
      </c>
    </row>
    <row r="24" spans="1:9" ht="206.25" customHeight="1" outlineLevel="3" x14ac:dyDescent="0.2">
      <c r="A24" s="36"/>
      <c r="B24" s="16" t="s">
        <v>133</v>
      </c>
      <c r="C24" s="17" t="s">
        <v>181</v>
      </c>
      <c r="D24" s="70" t="s">
        <v>98</v>
      </c>
      <c r="E24" s="17" t="s">
        <v>70</v>
      </c>
      <c r="F24" s="18">
        <v>6128</v>
      </c>
      <c r="G24" s="19"/>
      <c r="H24" s="19"/>
      <c r="I24" s="19">
        <f t="shared" si="1"/>
        <v>0</v>
      </c>
    </row>
    <row r="25" spans="1:9" ht="203.25" customHeight="1" outlineLevel="3" x14ac:dyDescent="0.2">
      <c r="A25" s="36"/>
      <c r="B25" s="16" t="s">
        <v>32</v>
      </c>
      <c r="C25" s="17" t="s">
        <v>182</v>
      </c>
      <c r="D25" s="70" t="s">
        <v>110</v>
      </c>
      <c r="E25" s="17" t="s">
        <v>70</v>
      </c>
      <c r="F25" s="18">
        <v>6128</v>
      </c>
      <c r="G25" s="19"/>
      <c r="H25" s="19"/>
      <c r="I25" s="19">
        <f t="shared" si="1"/>
        <v>0</v>
      </c>
    </row>
    <row r="26" spans="1:9" ht="204" customHeight="1" outlineLevel="3" x14ac:dyDescent="0.2">
      <c r="A26" s="36"/>
      <c r="B26" s="16" t="s">
        <v>56</v>
      </c>
      <c r="C26" s="17" t="s">
        <v>200</v>
      </c>
      <c r="D26" s="70" t="s">
        <v>134</v>
      </c>
      <c r="E26" s="17" t="s">
        <v>70</v>
      </c>
      <c r="F26" s="18">
        <v>6128</v>
      </c>
      <c r="G26" s="19"/>
      <c r="H26" s="19"/>
      <c r="I26" s="19">
        <f t="shared" si="1"/>
        <v>0</v>
      </c>
    </row>
    <row r="27" spans="1:9" ht="206.25" customHeight="1" outlineLevel="3" x14ac:dyDescent="0.2">
      <c r="A27" s="36"/>
      <c r="B27" s="16" t="s">
        <v>25</v>
      </c>
      <c r="C27" s="17" t="s">
        <v>183</v>
      </c>
      <c r="D27" s="70" t="s">
        <v>91</v>
      </c>
      <c r="E27" s="17" t="s">
        <v>70</v>
      </c>
      <c r="F27" s="18">
        <v>6128</v>
      </c>
      <c r="G27" s="19"/>
      <c r="H27" s="19"/>
      <c r="I27" s="19">
        <f t="shared" si="1"/>
        <v>0</v>
      </c>
    </row>
    <row r="28" spans="1:9" ht="90" outlineLevel="3" x14ac:dyDescent="0.2">
      <c r="A28" s="36"/>
      <c r="B28" s="16" t="s">
        <v>75</v>
      </c>
      <c r="C28" s="17" t="s">
        <v>177</v>
      </c>
      <c r="D28" s="70" t="s">
        <v>222</v>
      </c>
      <c r="E28" s="17" t="s">
        <v>70</v>
      </c>
      <c r="F28" s="18">
        <v>49024</v>
      </c>
      <c r="G28" s="19"/>
      <c r="H28" s="19"/>
      <c r="I28" s="19">
        <f t="shared" si="0"/>
        <v>0</v>
      </c>
    </row>
    <row r="29" spans="1:9" ht="101.25" outlineLevel="3" x14ac:dyDescent="0.2">
      <c r="A29" s="36"/>
      <c r="B29" s="16" t="s">
        <v>128</v>
      </c>
      <c r="C29" s="17" t="s">
        <v>160</v>
      </c>
      <c r="D29" s="70" t="s">
        <v>157</v>
      </c>
      <c r="E29" s="17" t="s">
        <v>99</v>
      </c>
      <c r="F29" s="18">
        <v>38768</v>
      </c>
      <c r="G29" s="19"/>
      <c r="H29" s="19"/>
      <c r="I29" s="19">
        <f t="shared" si="0"/>
        <v>0</v>
      </c>
    </row>
    <row r="30" spans="1:9" s="4" customFormat="1" ht="12" outlineLevel="2" x14ac:dyDescent="0.2">
      <c r="A30" s="38"/>
      <c r="B30" s="7" t="s">
        <v>8</v>
      </c>
      <c r="C30" s="23"/>
      <c r="D30" s="69" t="s">
        <v>137</v>
      </c>
      <c r="E30" s="8"/>
      <c r="F30" s="9"/>
      <c r="G30" s="20"/>
      <c r="H30" s="20"/>
      <c r="I30" s="11">
        <f>SUM(I31:I38)</f>
        <v>0</v>
      </c>
    </row>
    <row r="31" spans="1:9" ht="101.25" outlineLevel="3" x14ac:dyDescent="0.2">
      <c r="A31" s="36"/>
      <c r="B31" s="16" t="s">
        <v>48</v>
      </c>
      <c r="C31" s="17" t="s">
        <v>184</v>
      </c>
      <c r="D31" s="70" t="s">
        <v>96</v>
      </c>
      <c r="E31" s="17" t="s">
        <v>119</v>
      </c>
      <c r="F31" s="18">
        <v>620</v>
      </c>
      <c r="G31" s="19"/>
      <c r="H31" s="19"/>
      <c r="I31" s="19">
        <f>ROUND(F31*G31,2)</f>
        <v>0</v>
      </c>
    </row>
    <row r="32" spans="1:9" ht="159.75" customHeight="1" outlineLevel="3" x14ac:dyDescent="0.2">
      <c r="A32" s="36"/>
      <c r="B32" s="16" t="s">
        <v>50</v>
      </c>
      <c r="C32" s="17" t="s">
        <v>185</v>
      </c>
      <c r="D32" s="70" t="s">
        <v>26</v>
      </c>
      <c r="E32" s="17" t="s">
        <v>70</v>
      </c>
      <c r="F32" s="18">
        <v>1092</v>
      </c>
      <c r="G32" s="19"/>
      <c r="H32" s="19"/>
      <c r="I32" s="19">
        <f t="shared" si="0"/>
        <v>0</v>
      </c>
    </row>
    <row r="33" spans="1:9" ht="227.25" customHeight="1" outlineLevel="3" x14ac:dyDescent="0.2">
      <c r="A33" s="36"/>
      <c r="B33" s="16" t="s">
        <v>124</v>
      </c>
      <c r="C33" s="17" t="s">
        <v>186</v>
      </c>
      <c r="D33" s="70" t="s">
        <v>52</v>
      </c>
      <c r="E33" s="17" t="s">
        <v>70</v>
      </c>
      <c r="F33" s="18">
        <v>2184</v>
      </c>
      <c r="G33" s="19"/>
      <c r="H33" s="19"/>
      <c r="I33" s="19">
        <f t="shared" si="0"/>
        <v>0</v>
      </c>
    </row>
    <row r="34" spans="1:9" ht="192.75" customHeight="1" outlineLevel="3" x14ac:dyDescent="0.2">
      <c r="A34" s="36"/>
      <c r="B34" s="16" t="s">
        <v>20</v>
      </c>
      <c r="C34" s="17" t="s">
        <v>187</v>
      </c>
      <c r="D34" s="70" t="s">
        <v>147</v>
      </c>
      <c r="E34" s="17" t="s">
        <v>119</v>
      </c>
      <c r="F34" s="18">
        <v>365</v>
      </c>
      <c r="G34" s="19"/>
      <c r="H34" s="19"/>
      <c r="I34" s="19">
        <f t="shared" si="0"/>
        <v>0</v>
      </c>
    </row>
    <row r="35" spans="1:9" ht="158.25" customHeight="1" outlineLevel="3" x14ac:dyDescent="0.2">
      <c r="A35" s="36"/>
      <c r="B35" s="16" t="s">
        <v>21</v>
      </c>
      <c r="C35" s="17" t="s">
        <v>188</v>
      </c>
      <c r="D35" s="70" t="s">
        <v>92</v>
      </c>
      <c r="E35" s="17" t="s">
        <v>119</v>
      </c>
      <c r="F35" s="18">
        <v>365</v>
      </c>
      <c r="G35" s="19"/>
      <c r="H35" s="19"/>
      <c r="I35" s="19">
        <f t="shared" si="0"/>
        <v>0</v>
      </c>
    </row>
    <row r="36" spans="1:9" ht="215.25" customHeight="1" outlineLevel="3" x14ac:dyDescent="0.2">
      <c r="A36" s="36"/>
      <c r="B36" s="16" t="s">
        <v>89</v>
      </c>
      <c r="C36" s="17" t="s">
        <v>189</v>
      </c>
      <c r="D36" s="70" t="s">
        <v>102</v>
      </c>
      <c r="E36" s="17" t="s">
        <v>119</v>
      </c>
      <c r="F36" s="18">
        <v>365</v>
      </c>
      <c r="G36" s="19"/>
      <c r="H36" s="19"/>
      <c r="I36" s="19">
        <f t="shared" si="0"/>
        <v>0</v>
      </c>
    </row>
    <row r="37" spans="1:9" outlineLevel="3" x14ac:dyDescent="0.2">
      <c r="A37" s="36"/>
      <c r="B37" s="16" t="s">
        <v>97</v>
      </c>
      <c r="C37" s="24" t="s">
        <v>190</v>
      </c>
      <c r="D37" s="70" t="s">
        <v>67</v>
      </c>
      <c r="E37" s="17" t="s">
        <v>70</v>
      </c>
      <c r="F37" s="18">
        <v>1</v>
      </c>
      <c r="G37" s="19"/>
      <c r="H37" s="19"/>
      <c r="I37" s="19">
        <f t="shared" si="0"/>
        <v>0</v>
      </c>
    </row>
    <row r="38" spans="1:9" outlineLevel="3" x14ac:dyDescent="0.2">
      <c r="A38" s="36"/>
      <c r="B38" s="16" t="s">
        <v>155</v>
      </c>
      <c r="C38" s="24" t="s">
        <v>191</v>
      </c>
      <c r="D38" s="70" t="s">
        <v>108</v>
      </c>
      <c r="E38" s="17" t="s">
        <v>70</v>
      </c>
      <c r="F38" s="18">
        <v>1</v>
      </c>
      <c r="G38" s="19"/>
      <c r="H38" s="19"/>
      <c r="I38" s="19">
        <f t="shared" si="0"/>
        <v>0</v>
      </c>
    </row>
    <row r="39" spans="1:9" s="4" customFormat="1" ht="12" outlineLevel="2" x14ac:dyDescent="0.2">
      <c r="A39" s="38"/>
      <c r="B39" s="7" t="s">
        <v>73</v>
      </c>
      <c r="C39" s="23"/>
      <c r="D39" s="69" t="s">
        <v>114</v>
      </c>
      <c r="E39" s="8"/>
      <c r="F39" s="9"/>
      <c r="G39" s="20"/>
      <c r="H39" s="20"/>
      <c r="I39" s="11">
        <f>I40+I58</f>
        <v>0</v>
      </c>
    </row>
    <row r="40" spans="1:9" outlineLevel="3" x14ac:dyDescent="0.2">
      <c r="A40" s="36"/>
      <c r="B40" s="12" t="s">
        <v>174</v>
      </c>
      <c r="C40" s="17"/>
      <c r="D40" s="71" t="s">
        <v>173</v>
      </c>
      <c r="E40" s="13"/>
      <c r="F40" s="14"/>
      <c r="G40" s="19"/>
      <c r="H40" s="19"/>
      <c r="I40" s="15">
        <f>SUM(I41:I57)</f>
        <v>0</v>
      </c>
    </row>
    <row r="41" spans="1:9" ht="112.5" outlineLevel="4" x14ac:dyDescent="0.2">
      <c r="A41" s="36"/>
      <c r="B41" s="16" t="s">
        <v>35</v>
      </c>
      <c r="C41" s="17" t="s">
        <v>161</v>
      </c>
      <c r="D41" s="70" t="s">
        <v>29</v>
      </c>
      <c r="E41" s="17" t="s">
        <v>76</v>
      </c>
      <c r="F41" s="18">
        <v>143460</v>
      </c>
      <c r="G41" s="19"/>
      <c r="H41" s="19"/>
      <c r="I41" s="19">
        <f t="shared" si="0"/>
        <v>0</v>
      </c>
    </row>
    <row r="42" spans="1:9" ht="67.5" outlineLevel="4" x14ac:dyDescent="0.2">
      <c r="A42" s="37"/>
      <c r="B42" s="16" t="s">
        <v>1</v>
      </c>
      <c r="C42" s="24" t="s">
        <v>163</v>
      </c>
      <c r="D42" s="70" t="s">
        <v>145</v>
      </c>
      <c r="E42" s="17" t="s">
        <v>79</v>
      </c>
      <c r="F42" s="18">
        <v>800</v>
      </c>
      <c r="G42" s="19"/>
      <c r="H42" s="19"/>
      <c r="I42" s="19">
        <f t="shared" si="0"/>
        <v>0</v>
      </c>
    </row>
    <row r="43" spans="1:9" ht="78.75" outlineLevel="4" x14ac:dyDescent="0.2">
      <c r="A43" s="36"/>
      <c r="B43" s="16" t="s">
        <v>59</v>
      </c>
      <c r="C43" s="24" t="s">
        <v>192</v>
      </c>
      <c r="D43" s="70" t="s">
        <v>66</v>
      </c>
      <c r="E43" s="17" t="s">
        <v>79</v>
      </c>
      <c r="F43" s="18">
        <v>2396.5</v>
      </c>
      <c r="G43" s="19"/>
      <c r="H43" s="19"/>
      <c r="I43" s="19">
        <f t="shared" si="0"/>
        <v>0</v>
      </c>
    </row>
    <row r="44" spans="1:9" ht="90" outlineLevel="4" x14ac:dyDescent="0.2">
      <c r="A44" s="36"/>
      <c r="B44" s="16" t="s">
        <v>62</v>
      </c>
      <c r="C44" s="24" t="s">
        <v>193</v>
      </c>
      <c r="D44" s="70" t="s">
        <v>224</v>
      </c>
      <c r="E44" s="17" t="s">
        <v>99</v>
      </c>
      <c r="F44" s="18">
        <v>3386.6</v>
      </c>
      <c r="G44" s="19"/>
      <c r="H44" s="19"/>
      <c r="I44" s="19">
        <f t="shared" si="0"/>
        <v>0</v>
      </c>
    </row>
    <row r="45" spans="1:9" ht="90" outlineLevel="4" x14ac:dyDescent="0.2">
      <c r="A45" s="37"/>
      <c r="B45" s="16" t="s">
        <v>131</v>
      </c>
      <c r="C45" s="24" t="s">
        <v>172</v>
      </c>
      <c r="D45" s="70" t="s">
        <v>225</v>
      </c>
      <c r="E45" s="17" t="s">
        <v>99</v>
      </c>
      <c r="F45" s="18">
        <v>2453.4</v>
      </c>
      <c r="G45" s="19"/>
      <c r="H45" s="19"/>
      <c r="I45" s="19">
        <f t="shared" si="0"/>
        <v>0</v>
      </c>
    </row>
    <row r="46" spans="1:9" ht="56.25" outlineLevel="4" x14ac:dyDescent="0.2">
      <c r="A46" s="36"/>
      <c r="B46" s="16" t="s">
        <v>28</v>
      </c>
      <c r="C46" s="24" t="s">
        <v>201</v>
      </c>
      <c r="D46" s="70" t="s">
        <v>162</v>
      </c>
      <c r="E46" s="17" t="s">
        <v>27</v>
      </c>
      <c r="F46" s="18">
        <v>8626</v>
      </c>
      <c r="G46" s="19"/>
      <c r="H46" s="19"/>
      <c r="I46" s="19">
        <f t="shared" si="0"/>
        <v>0</v>
      </c>
    </row>
    <row r="47" spans="1:9" ht="56.25" outlineLevel="4" x14ac:dyDescent="0.2">
      <c r="A47" s="37"/>
      <c r="B47" s="16" t="s">
        <v>100</v>
      </c>
      <c r="C47" s="24" t="s">
        <v>164</v>
      </c>
      <c r="D47" s="70" t="s">
        <v>138</v>
      </c>
      <c r="E47" s="17" t="s">
        <v>27</v>
      </c>
      <c r="F47" s="18">
        <v>8626</v>
      </c>
      <c r="G47" s="19"/>
      <c r="H47" s="19"/>
      <c r="I47" s="19">
        <f t="shared" si="0"/>
        <v>0</v>
      </c>
    </row>
    <row r="48" spans="1:9" ht="78.75" outlineLevel="4" x14ac:dyDescent="0.2">
      <c r="A48" s="37"/>
      <c r="B48" s="16" t="s">
        <v>101</v>
      </c>
      <c r="C48" s="24" t="s">
        <v>165</v>
      </c>
      <c r="D48" s="70" t="s">
        <v>30</v>
      </c>
      <c r="E48" s="17" t="s">
        <v>99</v>
      </c>
      <c r="F48" s="18">
        <v>863.09</v>
      </c>
      <c r="G48" s="19"/>
      <c r="H48" s="19"/>
      <c r="I48" s="19">
        <f t="shared" si="0"/>
        <v>0</v>
      </c>
    </row>
    <row r="49" spans="1:9" ht="67.5" outlineLevel="4" x14ac:dyDescent="0.2">
      <c r="A49" s="37"/>
      <c r="B49" s="16" t="s">
        <v>2</v>
      </c>
      <c r="C49" s="24" t="s">
        <v>166</v>
      </c>
      <c r="D49" s="70" t="s">
        <v>22</v>
      </c>
      <c r="E49" s="17" t="s">
        <v>79</v>
      </c>
      <c r="F49" s="18">
        <v>2130.8000000000002</v>
      </c>
      <c r="G49" s="19"/>
      <c r="H49" s="19"/>
      <c r="I49" s="19">
        <f t="shared" si="0"/>
        <v>0</v>
      </c>
    </row>
    <row r="50" spans="1:9" ht="123.75" outlineLevel="4" x14ac:dyDescent="0.2">
      <c r="A50" s="37"/>
      <c r="B50" s="16" t="s">
        <v>60</v>
      </c>
      <c r="C50" s="24" t="s">
        <v>167</v>
      </c>
      <c r="D50" s="70" t="s">
        <v>64</v>
      </c>
      <c r="E50" s="17" t="s">
        <v>79</v>
      </c>
      <c r="F50" s="18">
        <v>1717.5</v>
      </c>
      <c r="G50" s="19"/>
      <c r="H50" s="19"/>
      <c r="I50" s="19">
        <f t="shared" si="0"/>
        <v>0</v>
      </c>
    </row>
    <row r="51" spans="1:9" ht="101.25" outlineLevel="4" x14ac:dyDescent="0.2">
      <c r="A51" s="37"/>
      <c r="B51" s="16" t="s">
        <v>63</v>
      </c>
      <c r="C51" s="24" t="s">
        <v>166</v>
      </c>
      <c r="D51" s="70" t="s">
        <v>61</v>
      </c>
      <c r="E51" s="17" t="s">
        <v>76</v>
      </c>
      <c r="F51" s="18">
        <v>236790</v>
      </c>
      <c r="G51" s="19"/>
      <c r="H51" s="19"/>
      <c r="I51" s="19">
        <f t="shared" si="0"/>
        <v>0</v>
      </c>
    </row>
    <row r="52" spans="1:9" ht="101.25" outlineLevel="4" x14ac:dyDescent="0.2">
      <c r="A52" s="37"/>
      <c r="B52" s="16" t="s">
        <v>23</v>
      </c>
      <c r="C52" s="24" t="s">
        <v>166</v>
      </c>
      <c r="D52" s="70" t="s">
        <v>90</v>
      </c>
      <c r="E52" s="17" t="s">
        <v>99</v>
      </c>
      <c r="F52" s="18">
        <v>1578.6</v>
      </c>
      <c r="G52" s="19"/>
      <c r="H52" s="19"/>
      <c r="I52" s="19">
        <f t="shared" si="0"/>
        <v>0</v>
      </c>
    </row>
    <row r="53" spans="1:9" ht="112.5" outlineLevel="4" x14ac:dyDescent="0.2">
      <c r="A53" s="37"/>
      <c r="B53" s="16" t="s">
        <v>93</v>
      </c>
      <c r="C53" s="24" t="s">
        <v>166</v>
      </c>
      <c r="D53" s="70" t="s">
        <v>84</v>
      </c>
      <c r="E53" s="17" t="s">
        <v>27</v>
      </c>
      <c r="F53" s="18">
        <v>3163.9</v>
      </c>
      <c r="G53" s="19"/>
      <c r="H53" s="19"/>
      <c r="I53" s="19">
        <f t="shared" si="0"/>
        <v>0</v>
      </c>
    </row>
    <row r="54" spans="1:9" ht="123.75" outlineLevel="4" x14ac:dyDescent="0.2">
      <c r="A54" s="37"/>
      <c r="B54" s="16" t="s">
        <v>150</v>
      </c>
      <c r="C54" s="24" t="s">
        <v>167</v>
      </c>
      <c r="D54" s="70" t="s">
        <v>143</v>
      </c>
      <c r="E54" s="17" t="s">
        <v>70</v>
      </c>
      <c r="F54" s="18">
        <v>1008</v>
      </c>
      <c r="G54" s="19"/>
      <c r="H54" s="19"/>
      <c r="I54" s="19">
        <f t="shared" si="0"/>
        <v>0</v>
      </c>
    </row>
    <row r="55" spans="1:9" ht="112.5" outlineLevel="4" x14ac:dyDescent="0.2">
      <c r="A55" s="37"/>
      <c r="B55" s="16" t="s">
        <v>153</v>
      </c>
      <c r="C55" s="24" t="s">
        <v>161</v>
      </c>
      <c r="D55" s="70" t="s">
        <v>141</v>
      </c>
      <c r="E55" s="17" t="s">
        <v>76</v>
      </c>
      <c r="F55" s="18">
        <v>58490.5</v>
      </c>
      <c r="G55" s="19"/>
      <c r="H55" s="19"/>
      <c r="I55" s="19">
        <f t="shared" si="0"/>
        <v>0</v>
      </c>
    </row>
    <row r="56" spans="1:9" ht="101.25" outlineLevel="4" x14ac:dyDescent="0.2">
      <c r="A56" s="37"/>
      <c r="B56" s="16" t="s">
        <v>51</v>
      </c>
      <c r="C56" s="24" t="s">
        <v>168</v>
      </c>
      <c r="D56" s="70" t="s">
        <v>223</v>
      </c>
      <c r="E56" s="17" t="s">
        <v>99</v>
      </c>
      <c r="F56" s="18">
        <v>284.8</v>
      </c>
      <c r="G56" s="19"/>
      <c r="H56" s="19"/>
      <c r="I56" s="19">
        <f t="shared" si="0"/>
        <v>0</v>
      </c>
    </row>
    <row r="57" spans="1:9" ht="135" customHeight="1" outlineLevel="4" x14ac:dyDescent="0.2">
      <c r="A57" s="37"/>
      <c r="B57" s="16" t="s">
        <v>94</v>
      </c>
      <c r="C57" s="24" t="s">
        <v>160</v>
      </c>
      <c r="D57" s="70" t="s">
        <v>130</v>
      </c>
      <c r="E57" s="17" t="s">
        <v>99</v>
      </c>
      <c r="F57" s="18">
        <v>36</v>
      </c>
      <c r="G57" s="19"/>
      <c r="H57" s="19"/>
      <c r="I57" s="19">
        <f t="shared" si="0"/>
        <v>0</v>
      </c>
    </row>
    <row r="58" spans="1:9" outlineLevel="3" x14ac:dyDescent="0.2">
      <c r="A58" s="36"/>
      <c r="B58" s="12" t="s">
        <v>175</v>
      </c>
      <c r="C58" s="17"/>
      <c r="D58" s="71" t="s">
        <v>137</v>
      </c>
      <c r="E58" s="13"/>
      <c r="F58" s="14"/>
      <c r="G58" s="19"/>
      <c r="H58" s="19"/>
      <c r="I58" s="15">
        <f>SUM(I59:I64)</f>
        <v>0</v>
      </c>
    </row>
    <row r="59" spans="1:9" ht="78.75" outlineLevel="4" x14ac:dyDescent="0.2">
      <c r="A59" s="36"/>
      <c r="B59" s="16" t="s">
        <v>151</v>
      </c>
      <c r="C59" s="17" t="s">
        <v>185</v>
      </c>
      <c r="D59" s="70" t="s">
        <v>144</v>
      </c>
      <c r="E59" s="17" t="s">
        <v>70</v>
      </c>
      <c r="F59" s="18">
        <v>108</v>
      </c>
      <c r="G59" s="19"/>
      <c r="H59" s="19"/>
      <c r="I59" s="19">
        <f t="shared" si="0"/>
        <v>0</v>
      </c>
    </row>
    <row r="60" spans="1:9" ht="90" outlineLevel="4" x14ac:dyDescent="0.2">
      <c r="A60" s="36"/>
      <c r="B60" s="16" t="s">
        <v>42</v>
      </c>
      <c r="C60" s="17" t="s">
        <v>186</v>
      </c>
      <c r="D60" s="70" t="s">
        <v>54</v>
      </c>
      <c r="E60" s="17" t="s">
        <v>70</v>
      </c>
      <c r="F60" s="18">
        <v>1188</v>
      </c>
      <c r="G60" s="19"/>
      <c r="H60" s="19"/>
      <c r="I60" s="19">
        <f t="shared" si="0"/>
        <v>0</v>
      </c>
    </row>
    <row r="61" spans="1:9" ht="56.25" outlineLevel="4" x14ac:dyDescent="0.2">
      <c r="A61" s="36"/>
      <c r="B61" s="16" t="s">
        <v>117</v>
      </c>
      <c r="C61" s="17" t="s">
        <v>184</v>
      </c>
      <c r="D61" s="70" t="s">
        <v>19</v>
      </c>
      <c r="E61" s="17" t="s">
        <v>119</v>
      </c>
      <c r="F61" s="18">
        <v>180</v>
      </c>
      <c r="G61" s="19"/>
      <c r="H61" s="19"/>
      <c r="I61" s="19">
        <f t="shared" si="0"/>
        <v>0</v>
      </c>
    </row>
    <row r="62" spans="1:9" ht="67.5" outlineLevel="4" x14ac:dyDescent="0.2">
      <c r="A62" s="36"/>
      <c r="B62" s="16" t="s">
        <v>16</v>
      </c>
      <c r="C62" s="17" t="s">
        <v>202</v>
      </c>
      <c r="D62" s="70" t="s">
        <v>3</v>
      </c>
      <c r="E62" s="17" t="s">
        <v>119</v>
      </c>
      <c r="F62" s="18">
        <v>180</v>
      </c>
      <c r="G62" s="19"/>
      <c r="H62" s="19"/>
      <c r="I62" s="19">
        <f t="shared" si="0"/>
        <v>0</v>
      </c>
    </row>
    <row r="63" spans="1:9" ht="78.75" outlineLevel="4" x14ac:dyDescent="0.2">
      <c r="A63" s="36"/>
      <c r="B63" s="16" t="s">
        <v>82</v>
      </c>
      <c r="C63" s="17" t="s">
        <v>189</v>
      </c>
      <c r="D63" s="70" t="s">
        <v>80</v>
      </c>
      <c r="E63" s="17" t="s">
        <v>119</v>
      </c>
      <c r="F63" s="18">
        <v>180</v>
      </c>
      <c r="G63" s="19"/>
      <c r="H63" s="19"/>
      <c r="I63" s="19">
        <f t="shared" si="0"/>
        <v>0</v>
      </c>
    </row>
    <row r="64" spans="1:9" ht="78.75" outlineLevel="4" x14ac:dyDescent="0.2">
      <c r="A64" s="36"/>
      <c r="B64" s="16" t="s">
        <v>83</v>
      </c>
      <c r="C64" s="17" t="s">
        <v>203</v>
      </c>
      <c r="D64" s="70" t="s">
        <v>85</v>
      </c>
      <c r="E64" s="17" t="s">
        <v>70</v>
      </c>
      <c r="F64" s="18">
        <v>72</v>
      </c>
      <c r="G64" s="19"/>
      <c r="H64" s="19"/>
      <c r="I64" s="19">
        <f t="shared" si="0"/>
        <v>0</v>
      </c>
    </row>
    <row r="65" spans="1:9" s="49" customFormat="1" ht="15" outlineLevel="1" x14ac:dyDescent="0.2">
      <c r="A65" s="73"/>
      <c r="B65" s="55" t="s">
        <v>45</v>
      </c>
      <c r="C65" s="74"/>
      <c r="D65" s="68" t="s">
        <v>233</v>
      </c>
      <c r="E65" s="57"/>
      <c r="F65" s="58"/>
      <c r="G65" s="75"/>
      <c r="H65" s="75"/>
      <c r="I65" s="60">
        <f>SUM(I66:I68)</f>
        <v>0</v>
      </c>
    </row>
    <row r="66" spans="1:9" ht="90" outlineLevel="2" x14ac:dyDescent="0.2">
      <c r="A66" s="37"/>
      <c r="B66" s="16" t="s">
        <v>87</v>
      </c>
      <c r="C66" s="24" t="s">
        <v>169</v>
      </c>
      <c r="D66" s="70" t="s">
        <v>132</v>
      </c>
      <c r="E66" s="17" t="s">
        <v>99</v>
      </c>
      <c r="F66" s="18">
        <v>103086.3</v>
      </c>
      <c r="G66" s="19"/>
      <c r="H66" s="19"/>
      <c r="I66" s="19">
        <f t="shared" si="0"/>
        <v>0</v>
      </c>
    </row>
    <row r="67" spans="1:9" ht="67.5" outlineLevel="2" x14ac:dyDescent="0.2">
      <c r="A67" s="36"/>
      <c r="B67" s="16" t="s">
        <v>4</v>
      </c>
      <c r="C67" s="17" t="s">
        <v>170</v>
      </c>
      <c r="D67" s="70" t="s">
        <v>68</v>
      </c>
      <c r="E67" s="17" t="s">
        <v>99</v>
      </c>
      <c r="F67" s="18">
        <v>65.8</v>
      </c>
      <c r="G67" s="19"/>
      <c r="H67" s="19"/>
      <c r="I67" s="19">
        <f t="shared" si="0"/>
        <v>0</v>
      </c>
    </row>
    <row r="68" spans="1:9" ht="78.75" outlineLevel="2" x14ac:dyDescent="0.2">
      <c r="A68" s="36"/>
      <c r="B68" s="16" t="s">
        <v>125</v>
      </c>
      <c r="C68" s="17" t="s">
        <v>171</v>
      </c>
      <c r="D68" s="70" t="s">
        <v>38</v>
      </c>
      <c r="E68" s="17" t="s">
        <v>99</v>
      </c>
      <c r="F68" s="18">
        <v>55908.5</v>
      </c>
      <c r="G68" s="19"/>
      <c r="H68" s="19"/>
      <c r="I68" s="19">
        <f t="shared" si="0"/>
        <v>0</v>
      </c>
    </row>
    <row r="69" spans="1:9" outlineLevel="2" x14ac:dyDescent="0.2">
      <c r="A69" s="36"/>
      <c r="B69" s="16" t="s">
        <v>230</v>
      </c>
      <c r="C69" s="24" t="s">
        <v>232</v>
      </c>
      <c r="D69" s="70" t="s">
        <v>228</v>
      </c>
      <c r="E69" s="17" t="s">
        <v>227</v>
      </c>
      <c r="F69" s="18">
        <v>2</v>
      </c>
      <c r="G69" s="19"/>
      <c r="H69" s="19"/>
      <c r="I69" s="19">
        <f t="shared" ref="I69:I70" si="2">ROUND(F69*G69,2)</f>
        <v>0</v>
      </c>
    </row>
    <row r="70" spans="1:9" ht="22.5" outlineLevel="2" x14ac:dyDescent="0.2">
      <c r="A70" s="36"/>
      <c r="B70" s="16" t="s">
        <v>231</v>
      </c>
      <c r="C70" s="24" t="s">
        <v>232</v>
      </c>
      <c r="D70" s="70" t="s">
        <v>229</v>
      </c>
      <c r="E70" s="17" t="s">
        <v>227</v>
      </c>
      <c r="F70" s="18">
        <v>1</v>
      </c>
      <c r="G70" s="19"/>
      <c r="H70" s="19"/>
      <c r="I70" s="19">
        <f t="shared" si="2"/>
        <v>0</v>
      </c>
    </row>
    <row r="71" spans="1:9" s="49" customFormat="1" ht="15" outlineLevel="1" x14ac:dyDescent="0.2">
      <c r="A71" s="76"/>
      <c r="B71" s="55" t="s">
        <v>46</v>
      </c>
      <c r="C71" s="77"/>
      <c r="D71" s="68" t="s">
        <v>58</v>
      </c>
      <c r="E71" s="57"/>
      <c r="F71" s="58"/>
      <c r="G71" s="75"/>
      <c r="H71" s="75"/>
      <c r="I71" s="60">
        <f>SUM(I72:I76)</f>
        <v>0</v>
      </c>
    </row>
    <row r="72" spans="1:9" ht="67.5" outlineLevel="2" x14ac:dyDescent="0.2">
      <c r="A72" s="36"/>
      <c r="B72" s="16" t="s">
        <v>13</v>
      </c>
      <c r="C72" s="17" t="s">
        <v>168</v>
      </c>
      <c r="D72" s="70" t="s">
        <v>24</v>
      </c>
      <c r="E72" s="17" t="s">
        <v>70</v>
      </c>
      <c r="F72" s="18">
        <v>12</v>
      </c>
      <c r="G72" s="19"/>
      <c r="H72" s="19"/>
      <c r="I72" s="19">
        <f t="shared" ref="I72:I92" si="3">ROUND(F72*G72,2)</f>
        <v>0</v>
      </c>
    </row>
    <row r="73" spans="1:9" ht="67.5" outlineLevel="2" x14ac:dyDescent="0.2">
      <c r="A73" s="36"/>
      <c r="B73" s="16" t="s">
        <v>34</v>
      </c>
      <c r="C73" s="17" t="s">
        <v>204</v>
      </c>
      <c r="D73" s="70" t="s">
        <v>49</v>
      </c>
      <c r="E73" s="17" t="s">
        <v>79</v>
      </c>
      <c r="F73" s="18">
        <v>1100</v>
      </c>
      <c r="G73" s="19"/>
      <c r="H73" s="19"/>
      <c r="I73" s="19">
        <f t="shared" si="3"/>
        <v>0</v>
      </c>
    </row>
    <row r="74" spans="1:9" ht="56.25" outlineLevel="2" x14ac:dyDescent="0.2">
      <c r="A74" s="36"/>
      <c r="B74" s="16" t="s">
        <v>106</v>
      </c>
      <c r="C74" s="17" t="s">
        <v>226</v>
      </c>
      <c r="D74" s="70" t="s">
        <v>17</v>
      </c>
      <c r="E74" s="17" t="s">
        <v>79</v>
      </c>
      <c r="F74" s="18">
        <v>3700</v>
      </c>
      <c r="G74" s="19"/>
      <c r="H74" s="19"/>
      <c r="I74" s="19">
        <f t="shared" si="3"/>
        <v>0</v>
      </c>
    </row>
    <row r="75" spans="1:9" ht="90" outlineLevel="2" x14ac:dyDescent="0.2">
      <c r="A75" s="36"/>
      <c r="B75" s="16" t="s">
        <v>107</v>
      </c>
      <c r="C75" s="17" t="s">
        <v>220</v>
      </c>
      <c r="D75" s="70" t="s">
        <v>53</v>
      </c>
      <c r="E75" s="17" t="s">
        <v>79</v>
      </c>
      <c r="F75" s="18">
        <v>9800</v>
      </c>
      <c r="G75" s="19"/>
      <c r="H75" s="19"/>
      <c r="I75" s="19">
        <f t="shared" si="3"/>
        <v>0</v>
      </c>
    </row>
    <row r="76" spans="1:9" ht="90" outlineLevel="2" x14ac:dyDescent="0.2">
      <c r="A76" s="36"/>
      <c r="B76" s="16" t="s">
        <v>6</v>
      </c>
      <c r="C76" s="17" t="s">
        <v>221</v>
      </c>
      <c r="D76" s="70" t="s">
        <v>154</v>
      </c>
      <c r="E76" s="17" t="s">
        <v>79</v>
      </c>
      <c r="F76" s="18">
        <v>280</v>
      </c>
      <c r="G76" s="19"/>
      <c r="H76" s="19"/>
      <c r="I76" s="19">
        <f t="shared" si="3"/>
        <v>0</v>
      </c>
    </row>
    <row r="77" spans="1:9" s="49" customFormat="1" ht="15" outlineLevel="1" x14ac:dyDescent="0.2">
      <c r="A77" s="76"/>
      <c r="B77" s="55" t="s">
        <v>122</v>
      </c>
      <c r="C77" s="77"/>
      <c r="D77" s="68" t="s">
        <v>14</v>
      </c>
      <c r="E77" s="57"/>
      <c r="F77" s="58"/>
      <c r="G77" s="75"/>
      <c r="H77" s="75"/>
      <c r="I77" s="60">
        <f>SUM(I78:I92)</f>
        <v>0</v>
      </c>
    </row>
    <row r="78" spans="1:9" outlineLevel="2" x14ac:dyDescent="0.2">
      <c r="A78" s="36"/>
      <c r="B78" s="16" t="s">
        <v>86</v>
      </c>
      <c r="C78" s="17" t="s">
        <v>205</v>
      </c>
      <c r="D78" s="70" t="s">
        <v>146</v>
      </c>
      <c r="E78" s="17" t="s">
        <v>70</v>
      </c>
      <c r="F78" s="18">
        <v>1</v>
      </c>
      <c r="G78" s="19"/>
      <c r="H78" s="19"/>
      <c r="I78" s="19">
        <f t="shared" si="3"/>
        <v>0</v>
      </c>
    </row>
    <row r="79" spans="1:9" ht="45" outlineLevel="2" x14ac:dyDescent="0.2">
      <c r="A79" s="36"/>
      <c r="B79" s="16" t="s">
        <v>148</v>
      </c>
      <c r="C79" s="17" t="s">
        <v>206</v>
      </c>
      <c r="D79" s="70" t="s">
        <v>95</v>
      </c>
      <c r="E79" s="17" t="s">
        <v>135</v>
      </c>
      <c r="F79" s="18">
        <v>0.1545</v>
      </c>
      <c r="G79" s="19"/>
      <c r="H79" s="19"/>
      <c r="I79" s="19">
        <f t="shared" si="3"/>
        <v>0</v>
      </c>
    </row>
    <row r="80" spans="1:9" outlineLevel="2" x14ac:dyDescent="0.2">
      <c r="A80" s="36"/>
      <c r="B80" s="16" t="s">
        <v>44</v>
      </c>
      <c r="C80" s="17" t="s">
        <v>207</v>
      </c>
      <c r="D80" s="70" t="s">
        <v>0</v>
      </c>
      <c r="E80" s="17" t="s">
        <v>99</v>
      </c>
      <c r="F80" s="18">
        <v>772.5</v>
      </c>
      <c r="G80" s="19"/>
      <c r="H80" s="19"/>
      <c r="I80" s="19">
        <f t="shared" si="3"/>
        <v>0</v>
      </c>
    </row>
    <row r="81" spans="1:9" ht="22.5" outlineLevel="2" x14ac:dyDescent="0.2">
      <c r="A81" s="36"/>
      <c r="B81" s="16" t="s">
        <v>121</v>
      </c>
      <c r="C81" s="17" t="s">
        <v>208</v>
      </c>
      <c r="D81" s="70" t="s">
        <v>39</v>
      </c>
      <c r="E81" s="17" t="s">
        <v>99</v>
      </c>
      <c r="F81" s="18">
        <v>97.5</v>
      </c>
      <c r="G81" s="19"/>
      <c r="H81" s="19"/>
      <c r="I81" s="19">
        <f t="shared" si="3"/>
        <v>0</v>
      </c>
    </row>
    <row r="82" spans="1:9" ht="22.5" outlineLevel="2" x14ac:dyDescent="0.2">
      <c r="A82" s="36"/>
      <c r="B82" s="16" t="s">
        <v>11</v>
      </c>
      <c r="C82" s="17" t="s">
        <v>209</v>
      </c>
      <c r="D82" s="70" t="s">
        <v>111</v>
      </c>
      <c r="E82" s="17" t="s">
        <v>99</v>
      </c>
      <c r="F82" s="18">
        <v>200</v>
      </c>
      <c r="G82" s="19"/>
      <c r="H82" s="19"/>
      <c r="I82" s="19">
        <f t="shared" si="3"/>
        <v>0</v>
      </c>
    </row>
    <row r="83" spans="1:9" outlineLevel="2" x14ac:dyDescent="0.2">
      <c r="A83" s="36"/>
      <c r="B83" s="16" t="s">
        <v>77</v>
      </c>
      <c r="C83" s="17" t="s">
        <v>210</v>
      </c>
      <c r="D83" s="70" t="s">
        <v>105</v>
      </c>
      <c r="E83" s="17" t="s">
        <v>79</v>
      </c>
      <c r="F83" s="18">
        <v>725.46</v>
      </c>
      <c r="G83" s="19"/>
      <c r="H83" s="19"/>
      <c r="I83" s="19">
        <f t="shared" si="3"/>
        <v>0</v>
      </c>
    </row>
    <row r="84" spans="1:9" outlineLevel="2" x14ac:dyDescent="0.2">
      <c r="A84" s="36"/>
      <c r="B84" s="16" t="s">
        <v>139</v>
      </c>
      <c r="C84" s="17" t="s">
        <v>211</v>
      </c>
      <c r="D84" s="70" t="s">
        <v>72</v>
      </c>
      <c r="E84" s="17" t="s">
        <v>79</v>
      </c>
      <c r="F84" s="18">
        <v>4.2</v>
      </c>
      <c r="G84" s="19"/>
      <c r="H84" s="19"/>
      <c r="I84" s="19">
        <f t="shared" si="3"/>
        <v>0</v>
      </c>
    </row>
    <row r="85" spans="1:9" outlineLevel="2" x14ac:dyDescent="0.2">
      <c r="A85" s="36"/>
      <c r="B85" s="16" t="s">
        <v>142</v>
      </c>
      <c r="C85" s="17" t="s">
        <v>212</v>
      </c>
      <c r="D85" s="70" t="s">
        <v>123</v>
      </c>
      <c r="E85" s="17" t="s">
        <v>135</v>
      </c>
      <c r="F85" s="18">
        <v>0.1545</v>
      </c>
      <c r="G85" s="19"/>
      <c r="H85" s="19"/>
      <c r="I85" s="19">
        <f t="shared" si="3"/>
        <v>0</v>
      </c>
    </row>
    <row r="86" spans="1:9" outlineLevel="2" x14ac:dyDescent="0.2">
      <c r="A86" s="36"/>
      <c r="B86" s="16" t="s">
        <v>40</v>
      </c>
      <c r="C86" s="17" t="s">
        <v>213</v>
      </c>
      <c r="D86" s="70" t="s">
        <v>74</v>
      </c>
      <c r="E86" s="17" t="s">
        <v>119</v>
      </c>
      <c r="F86" s="18">
        <v>1854</v>
      </c>
      <c r="G86" s="19"/>
      <c r="H86" s="19"/>
      <c r="I86" s="19">
        <f t="shared" si="3"/>
        <v>0</v>
      </c>
    </row>
    <row r="87" spans="1:9" outlineLevel="2" x14ac:dyDescent="0.2">
      <c r="A87" s="36"/>
      <c r="B87" s="16" t="s">
        <v>112</v>
      </c>
      <c r="C87" s="17" t="s">
        <v>214</v>
      </c>
      <c r="D87" s="70" t="s">
        <v>81</v>
      </c>
      <c r="E87" s="17" t="s">
        <v>152</v>
      </c>
      <c r="F87" s="18">
        <v>0.5</v>
      </c>
      <c r="G87" s="19"/>
      <c r="H87" s="19"/>
      <c r="I87" s="19">
        <f t="shared" si="3"/>
        <v>0</v>
      </c>
    </row>
    <row r="88" spans="1:9" outlineLevel="2" x14ac:dyDescent="0.2">
      <c r="A88" s="36"/>
      <c r="B88" s="16" t="s">
        <v>10</v>
      </c>
      <c r="C88" s="17" t="s">
        <v>215</v>
      </c>
      <c r="D88" s="70" t="s">
        <v>57</v>
      </c>
      <c r="E88" s="17" t="s">
        <v>70</v>
      </c>
      <c r="F88" s="18">
        <v>1</v>
      </c>
      <c r="G88" s="19"/>
      <c r="H88" s="19"/>
      <c r="I88" s="19">
        <f t="shared" si="3"/>
        <v>0</v>
      </c>
    </row>
    <row r="89" spans="1:9" outlineLevel="2" x14ac:dyDescent="0.2">
      <c r="A89" s="36"/>
      <c r="B89" s="16" t="s">
        <v>12</v>
      </c>
      <c r="C89" s="17" t="s">
        <v>216</v>
      </c>
      <c r="D89" s="70" t="s">
        <v>5</v>
      </c>
      <c r="E89" s="17" t="s">
        <v>152</v>
      </c>
      <c r="F89" s="18">
        <v>0.25</v>
      </c>
      <c r="G89" s="19"/>
      <c r="H89" s="19"/>
      <c r="I89" s="19">
        <f t="shared" si="3"/>
        <v>0</v>
      </c>
    </row>
    <row r="90" spans="1:9" outlineLevel="2" x14ac:dyDescent="0.2">
      <c r="A90" s="36"/>
      <c r="B90" s="16" t="s">
        <v>78</v>
      </c>
      <c r="C90" s="17" t="s">
        <v>217</v>
      </c>
      <c r="D90" s="70" t="s">
        <v>118</v>
      </c>
      <c r="E90" s="17" t="s">
        <v>152</v>
      </c>
      <c r="F90" s="18">
        <v>0.5</v>
      </c>
      <c r="G90" s="19"/>
      <c r="H90" s="19"/>
      <c r="I90" s="19">
        <f t="shared" si="3"/>
        <v>0</v>
      </c>
    </row>
    <row r="91" spans="1:9" outlineLevel="2" x14ac:dyDescent="0.2">
      <c r="A91" s="36"/>
      <c r="B91" s="16" t="s">
        <v>140</v>
      </c>
      <c r="C91" s="17" t="s">
        <v>218</v>
      </c>
      <c r="D91" s="70" t="s">
        <v>113</v>
      </c>
      <c r="E91" s="17" t="s">
        <v>152</v>
      </c>
      <c r="F91" s="18">
        <v>0.5</v>
      </c>
      <c r="G91" s="19"/>
      <c r="H91" s="19"/>
      <c r="I91" s="19">
        <f t="shared" si="3"/>
        <v>0</v>
      </c>
    </row>
    <row r="92" spans="1:9" outlineLevel="2" x14ac:dyDescent="0.2">
      <c r="A92" s="36"/>
      <c r="B92" s="16" t="s">
        <v>33</v>
      </c>
      <c r="C92" s="17" t="s">
        <v>219</v>
      </c>
      <c r="D92" s="70" t="s">
        <v>71</v>
      </c>
      <c r="E92" s="17" t="s">
        <v>135</v>
      </c>
      <c r="F92" s="18">
        <v>30.9</v>
      </c>
      <c r="G92" s="19"/>
      <c r="H92" s="19"/>
      <c r="I92" s="19">
        <f t="shared" si="3"/>
        <v>0</v>
      </c>
    </row>
    <row r="93" spans="1:9" x14ac:dyDescent="0.2">
      <c r="A93" s="39"/>
      <c r="C93" s="3"/>
      <c r="D93" s="61"/>
    </row>
    <row r="94" spans="1:9" x14ac:dyDescent="0.2">
      <c r="A94" s="39"/>
      <c r="C94" s="3"/>
    </row>
    <row r="95" spans="1:9" x14ac:dyDescent="0.2">
      <c r="A95" s="39"/>
      <c r="C95" s="3"/>
    </row>
    <row r="96" spans="1:9" x14ac:dyDescent="0.2">
      <c r="A96" s="39"/>
      <c r="C96" s="3"/>
    </row>
    <row r="97" spans="1:3" x14ac:dyDescent="0.2">
      <c r="A97" s="39"/>
      <c r="C97" s="3"/>
    </row>
    <row r="98" spans="1:3" x14ac:dyDescent="0.2">
      <c r="A98" s="39"/>
      <c r="C98" s="3"/>
    </row>
    <row r="99" spans="1:3" x14ac:dyDescent="0.2">
      <c r="A99" s="39"/>
      <c r="C99" s="3"/>
    </row>
    <row r="100" spans="1:3" x14ac:dyDescent="0.2">
      <c r="A100" s="39"/>
      <c r="C100" s="3"/>
    </row>
    <row r="101" spans="1:3" x14ac:dyDescent="0.2">
      <c r="A101" s="39"/>
      <c r="C101" s="3"/>
    </row>
    <row r="102" spans="1:3" x14ac:dyDescent="0.2">
      <c r="A102" s="39"/>
      <c r="C102" s="3"/>
    </row>
    <row r="103" spans="1:3" x14ac:dyDescent="0.2">
      <c r="C103" s="3"/>
    </row>
    <row r="104" spans="1:3" x14ac:dyDescent="0.2">
      <c r="C104" s="3"/>
    </row>
    <row r="105" spans="1:3" x14ac:dyDescent="0.2">
      <c r="C105" s="3"/>
    </row>
    <row r="106" spans="1:3" x14ac:dyDescent="0.2">
      <c r="C106" s="3"/>
    </row>
    <row r="107" spans="1:3" x14ac:dyDescent="0.2">
      <c r="C107" s="3"/>
    </row>
    <row r="108" spans="1:3" x14ac:dyDescent="0.2">
      <c r="C108" s="3"/>
    </row>
    <row r="109" spans="1:3" x14ac:dyDescent="0.2">
      <c r="C109" s="3"/>
    </row>
    <row r="110" spans="1:3" x14ac:dyDescent="0.2">
      <c r="C110" s="3"/>
    </row>
    <row r="111" spans="1:3" x14ac:dyDescent="0.2">
      <c r="C111" s="3"/>
    </row>
    <row r="112" spans="1:3" x14ac:dyDescent="0.2">
      <c r="C112" s="3"/>
    </row>
    <row r="113" spans="3:3" x14ac:dyDescent="0.2">
      <c r="C113" s="3"/>
    </row>
    <row r="114" spans="3:3" x14ac:dyDescent="0.2">
      <c r="C114" s="3"/>
    </row>
    <row r="115" spans="3:3" x14ac:dyDescent="0.2">
      <c r="C115" s="3"/>
    </row>
    <row r="116" spans="3:3" x14ac:dyDescent="0.2">
      <c r="C116" s="3"/>
    </row>
    <row r="117" spans="3:3" x14ac:dyDescent="0.2">
      <c r="C117" s="3"/>
    </row>
    <row r="118" spans="3:3" x14ac:dyDescent="0.2">
      <c r="C118" s="3"/>
    </row>
    <row r="119" spans="3:3" x14ac:dyDescent="0.2">
      <c r="C119" s="3"/>
    </row>
  </sheetData>
  <printOptions horizontalCentered="1"/>
  <pageMargins left="0" right="0" top="0.39370078740157483" bottom="0.78740157480314965" header="0" footer="0"/>
  <pageSetup scale="75" orientation="portrait" horizontalDpi="300" verticalDpi="300" r:id="rId1"/>
  <headerFooter>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TRAMO 2</vt:lpstr>
      <vt:lpstr>'TRAMO 2'!Área_de_impresión</vt:lpstr>
      <vt:lpstr>'TRAMO 2'!Títulos_a_imprimir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Izquierdo Lara</dc:creator>
  <cp:lastModifiedBy>Javier Izquierdo Lara</cp:lastModifiedBy>
  <cp:lastPrinted>2014-04-09T14:38:45Z</cp:lastPrinted>
  <dcterms:created xsi:type="dcterms:W3CDTF">2014-03-11T17:40:40Z</dcterms:created>
  <dcterms:modified xsi:type="dcterms:W3CDTF">2014-04-14T15:34:28Z</dcterms:modified>
</cp:coreProperties>
</file>